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Архив ИП ЮЭС\I-272617\ПСД\"/>
    </mc:Choice>
  </mc:AlternateContent>
  <bookViews>
    <workbookView xWindow="-120" yWindow="-120" windowWidth="29040" windowHeight="15840"/>
  </bookViews>
  <sheets>
    <sheet name="ССРБ" sheetId="14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AUTOEXEC">#REF!</definedName>
    <definedName name="\k">#REF!</definedName>
    <definedName name="\m">#REF!</definedName>
    <definedName name="\s">#REF!</definedName>
    <definedName name="\z">#REF!</definedName>
    <definedName name="______a2">#REF!</definedName>
    <definedName name="_____a2">#REF!</definedName>
    <definedName name="____a2">#REF!</definedName>
    <definedName name="___a2">#REF!</definedName>
    <definedName name="__a2">#REF!</definedName>
    <definedName name="_a2">#REF!</definedName>
    <definedName name="a06_СС_Лимитированные_pre_rep">'[1]КС-2'!#REF!</definedName>
    <definedName name="a08_СС_ЗаголовокЛимит_pre_rep">'[1]КС-2'!#REF!</definedName>
    <definedName name="a24_С_ИтогГрафы_pre_rep">'[1]КС-2'!#REF!</definedName>
    <definedName name="a33_Р_Заголовок_pre_rep">'[1]КС-2'!#REF!</definedName>
    <definedName name="a34_Р_ИтогГрафы_pre_rep">'[1]КС-2'!#REF!</definedName>
    <definedName name="a51_Ст_Строка_pre_rep">'[1]КС-2'!#REF!</definedName>
    <definedName name="dck">[2]топография!#REF!</definedName>
    <definedName name="Itog">#REF!</definedName>
    <definedName name="Print_Area" localSheetId="0">ССРБ!$A$1:$H$111</definedName>
    <definedName name="Print_Titles" localSheetId="0">ССРБ!$18:$18</definedName>
    <definedName name="SAM">#REF!</definedName>
    <definedName name="SM">#REF!</definedName>
    <definedName name="SM_SM">#REF!</definedName>
    <definedName name="SM_STO">#REF!</definedName>
    <definedName name="SM_STO_1">'[3]СМЕТА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ZAK1">#REF!</definedName>
    <definedName name="ZAK2">#REF!</definedName>
    <definedName name="А2">#REF!</definedName>
    <definedName name="а36">#REF!</definedName>
    <definedName name="ааа">#REF!</definedName>
    <definedName name="ав">#REF!</definedName>
    <definedName name="ава">#REF!</definedName>
    <definedName name="апр">[4]топография!#REF!</definedName>
    <definedName name="АФС">[5]топография!#REF!</definedName>
    <definedName name="вап">#REF!</definedName>
    <definedName name="ввв">#REF!</definedName>
    <definedName name="вика">#REF!</definedName>
    <definedName name="вравар">#REF!</definedName>
    <definedName name="гелог">#REF!</definedName>
    <definedName name="гео">#REF!</definedName>
    <definedName name="геол.1">#REF!</definedName>
    <definedName name="Геол_Лазаревск">[6]топография!#REF!</definedName>
    <definedName name="геол1">#REF!</definedName>
    <definedName name="геоф">#REF!</definedName>
    <definedName name="геофиз">#REF!</definedName>
    <definedName name="Гидро">[7]топография!#REF!</definedName>
    <definedName name="гидро1">#REF!</definedName>
    <definedName name="гидрол">#REF!</definedName>
    <definedName name="Гидролог">#REF!</definedName>
    <definedName name="ГИП">#REF!</definedName>
    <definedName name="гшшг">NA()</definedName>
    <definedName name="дд">[8]Смета!#REF!</definedName>
    <definedName name="Дефлятор">#REF!</definedName>
    <definedName name="Длинна_границы">#REF!</definedName>
    <definedName name="Длинна_трассы">#REF!</definedName>
    <definedName name="ДСК">[2]топография!#REF!</definedName>
    <definedName name="ДСК1">[9]топография!#REF!</definedName>
    <definedName name="жжж">#REF!</definedName>
    <definedName name="жпф">#REF!</definedName>
    <definedName name="Заказчик">#REF!</definedName>
    <definedName name="ик">#REF!</definedName>
    <definedName name="ИПусто">#REF!</definedName>
    <definedName name="ить">#REF!</definedName>
    <definedName name="йцйц">NA()</definedName>
    <definedName name="йцу">#REF!</definedName>
    <definedName name="кака">#REF!</definedName>
    <definedName name="калплан">#REF!</definedName>
    <definedName name="Категория_сложности">#REF!</definedName>
    <definedName name="кгкг">#REF!</definedName>
    <definedName name="кеке">#REF!</definedName>
    <definedName name="ккк">#REF!</definedName>
    <definedName name="книга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эффициент">#REF!</definedName>
    <definedName name="куку">#REF!</definedName>
    <definedName name="лл">#REF!</definedName>
    <definedName name="ллдж">#REF!</definedName>
    <definedName name="лол">'[1]КС-2'!#REF!</definedName>
    <definedName name="мит">#REF!</definedName>
    <definedName name="МММММММММ">#REF!</definedName>
    <definedName name="Название_проекта">#REF!</definedName>
    <definedName name="Номер_договора">#REF!</definedName>
    <definedName name="о">#REF!</definedName>
    <definedName name="_xlnm.Print_Area" localSheetId="0">ССРБ!$A$1:$H$121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#REF!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оо">#REF!</definedName>
    <definedName name="орп">[10]Смета!#REF!</definedName>
    <definedName name="п">#REF!</definedName>
    <definedName name="план">[9]топография!#REF!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пп">#REF!</definedName>
    <definedName name="пр">[11]топография!#REF!</definedName>
    <definedName name="прапоалад">[12]топография!#REF!</definedName>
    <definedName name="про">#REF!</definedName>
    <definedName name="пробная">#REF!</definedName>
    <definedName name="РД">#REF!</definedName>
    <definedName name="рол">[12]топография!#REF!</definedName>
    <definedName name="рпв">#REF!</definedName>
    <definedName name="Руководитель">#REF!</definedName>
    <definedName name="свод1">[13]топография!#REF!</definedName>
    <definedName name="см">#REF!</definedName>
    <definedName name="См5">#REF!</definedName>
    <definedName name="СМ6">[9]топография!#REF!</definedName>
    <definedName name="СМ9">#REF!</definedName>
    <definedName name="см91">#REF!</definedName>
    <definedName name="сми">#REF!</definedName>
    <definedName name="Согласование">#REF!</definedName>
    <definedName name="Составитель">#REF!</definedName>
    <definedName name="ссс">#REF!</definedName>
    <definedName name="Строительная_полоса">#REF!</definedName>
    <definedName name="Сургут">NA()</definedName>
    <definedName name="топ1">#REF!</definedName>
    <definedName name="топ2">#REF!</definedName>
    <definedName name="топо">#REF!</definedName>
    <definedName name="топогр1">#REF!</definedName>
    <definedName name="топограф">#REF!</definedName>
    <definedName name="ТС1">#REF!</definedName>
    <definedName name="тьбю">#REF!</definedName>
    <definedName name="уцуц">#REF!</definedName>
    <definedName name="Участок">#REF!</definedName>
    <definedName name="ффыв">#REF!</definedName>
    <definedName name="фыв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#REF!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ук">#REF!</definedName>
    <definedName name="чс">#REF!</definedName>
    <definedName name="чть">#REF!</definedName>
    <definedName name="щщ">#REF!</definedName>
    <definedName name="ъхз">#REF!</definedName>
    <definedName name="ЫВGGGGGGGGGGGGGGG">#REF!</definedName>
    <definedName name="ыцй">#REF!</definedName>
    <definedName name="эк">#REF!</definedName>
    <definedName name="эк1">#REF!</definedName>
    <definedName name="эко">#REF!</definedName>
    <definedName name="эко1">#REF!</definedName>
    <definedName name="экол.1">[12]топография!#REF!</definedName>
    <definedName name="экол1">#REF!</definedName>
    <definedName name="экол2">#REF!</definedName>
    <definedName name="эколог">#REF!</definedName>
    <definedName name="экология">NA()</definedName>
    <definedName name="экон">#REF!</definedName>
    <definedName name="явеявеявеявеявеявеявеявеявеявеявеявеявеявеявеявеявеявеявеявеявеявео">#REF!</definedName>
    <definedName name="яыкелюрфцЛОУЕИПЛЮ.Ц\о">#REF!</definedName>
  </definedNames>
  <calcPr calcId="162913" fullPrecision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32" i="144" l="1"/>
  <c r="I33" i="144"/>
  <c r="I34" i="144"/>
  <c r="I35" i="144"/>
  <c r="I38" i="144"/>
  <c r="I39" i="144"/>
  <c r="I40" i="144"/>
  <c r="I41" i="144"/>
  <c r="I44" i="144"/>
  <c r="I45" i="144"/>
  <c r="I46" i="144"/>
  <c r="I47" i="144"/>
  <c r="I50" i="144"/>
  <c r="I51" i="144"/>
  <c r="I52" i="144"/>
  <c r="I53" i="144"/>
  <c r="I56" i="144"/>
  <c r="I57" i="144"/>
  <c r="I58" i="144"/>
  <c r="I59" i="144"/>
  <c r="I62" i="144"/>
  <c r="I64" i="144"/>
  <c r="I65" i="144"/>
  <c r="I68" i="144"/>
  <c r="I70" i="144"/>
  <c r="I71" i="144"/>
  <c r="I72" i="144"/>
  <c r="I73" i="144"/>
  <c r="I74" i="144"/>
  <c r="I77" i="144"/>
  <c r="I78" i="144"/>
  <c r="I79" i="144"/>
  <c r="I80" i="144"/>
  <c r="I83" i="144"/>
  <c r="I84" i="144"/>
  <c r="I85" i="144"/>
  <c r="I86" i="144"/>
  <c r="I89" i="144"/>
  <c r="I90" i="144"/>
  <c r="I91" i="144"/>
  <c r="I92" i="144"/>
  <c r="I95" i="144"/>
  <c r="I97" i="144"/>
  <c r="I98" i="144"/>
  <c r="I101" i="144"/>
  <c r="I103" i="144"/>
  <c r="I104" i="144"/>
  <c r="G75" i="144"/>
  <c r="H26" i="144" l="1"/>
  <c r="B90" i="144" l="1"/>
  <c r="F75" i="144" l="1"/>
  <c r="H73" i="144"/>
  <c r="D30" i="144"/>
  <c r="D67" i="144" s="1"/>
  <c r="H28" i="144"/>
  <c r="H74" i="144" l="1"/>
  <c r="H71" i="144"/>
  <c r="H70" i="144"/>
  <c r="H20" i="144" l="1"/>
  <c r="H21" i="144"/>
  <c r="H22" i="144"/>
  <c r="D23" i="144"/>
  <c r="E23" i="144"/>
  <c r="F23" i="144"/>
  <c r="G23" i="144"/>
  <c r="H25" i="144"/>
  <c r="H29" i="144"/>
  <c r="E30" i="144"/>
  <c r="F30" i="144"/>
  <c r="F67" i="144" s="1"/>
  <c r="G30" i="144"/>
  <c r="H33" i="144"/>
  <c r="H34" i="144"/>
  <c r="H35" i="144"/>
  <c r="D36" i="144"/>
  <c r="I36" i="144" s="1"/>
  <c r="E36" i="144"/>
  <c r="F36" i="144"/>
  <c r="G36" i="144"/>
  <c r="H39" i="144"/>
  <c r="H40" i="144"/>
  <c r="H41" i="144"/>
  <c r="D42" i="144"/>
  <c r="E42" i="144"/>
  <c r="F42" i="144"/>
  <c r="G42" i="144"/>
  <c r="H45" i="144"/>
  <c r="H46" i="144"/>
  <c r="H47" i="144"/>
  <c r="D48" i="144"/>
  <c r="E48" i="144"/>
  <c r="F48" i="144"/>
  <c r="G48" i="144"/>
  <c r="H51" i="144"/>
  <c r="H52" i="144"/>
  <c r="H53" i="144"/>
  <c r="D54" i="144"/>
  <c r="E54" i="144"/>
  <c r="F54" i="144"/>
  <c r="G54" i="144"/>
  <c r="H57" i="144"/>
  <c r="H58" i="144"/>
  <c r="H59" i="144"/>
  <c r="D60" i="144"/>
  <c r="I60" i="144" s="1"/>
  <c r="E60" i="144"/>
  <c r="F60" i="144"/>
  <c r="G60" i="144"/>
  <c r="H64" i="144"/>
  <c r="H65" i="144"/>
  <c r="H80" i="144"/>
  <c r="D81" i="144"/>
  <c r="E81" i="144"/>
  <c r="F81" i="144"/>
  <c r="H84" i="144"/>
  <c r="H85" i="144"/>
  <c r="H86" i="144"/>
  <c r="D87" i="144"/>
  <c r="E87" i="144"/>
  <c r="F87" i="144"/>
  <c r="G87" i="144"/>
  <c r="H91" i="144"/>
  <c r="H92" i="144"/>
  <c r="D93" i="144"/>
  <c r="E93" i="144"/>
  <c r="F93" i="144"/>
  <c r="H97" i="144"/>
  <c r="H98" i="144"/>
  <c r="H103" i="144"/>
  <c r="H104" i="144"/>
  <c r="I93" i="144" l="1"/>
  <c r="I48" i="144"/>
  <c r="I81" i="144"/>
  <c r="I42" i="144"/>
  <c r="I87" i="144"/>
  <c r="I54" i="144"/>
  <c r="E67" i="144"/>
  <c r="I30" i="144"/>
  <c r="H36" i="144"/>
  <c r="H54" i="144"/>
  <c r="H48" i="144"/>
  <c r="H30" i="144"/>
  <c r="G31" i="144"/>
  <c r="G37" i="144" s="1"/>
  <c r="G43" i="144" s="1"/>
  <c r="G49" i="144" s="1"/>
  <c r="G55" i="144" s="1"/>
  <c r="G61" i="144" s="1"/>
  <c r="H23" i="144"/>
  <c r="H42" i="144"/>
  <c r="F31" i="144"/>
  <c r="H87" i="144"/>
  <c r="D31" i="144"/>
  <c r="D37" i="144" s="1"/>
  <c r="D43" i="144" s="1"/>
  <c r="D49" i="144" s="1"/>
  <c r="D55" i="144" s="1"/>
  <c r="D61" i="144" s="1"/>
  <c r="D63" i="144" s="1"/>
  <c r="E31" i="144"/>
  <c r="H60" i="144"/>
  <c r="G93" i="144"/>
  <c r="H90" i="144"/>
  <c r="I31" i="144" l="1"/>
  <c r="H67" i="144"/>
  <c r="I67" i="144"/>
  <c r="E37" i="144"/>
  <c r="H31" i="144"/>
  <c r="H37" i="144" s="1"/>
  <c r="H43" i="144" s="1"/>
  <c r="H49" i="144" s="1"/>
  <c r="H55" i="144" s="1"/>
  <c r="H61" i="144" s="1"/>
  <c r="F37" i="144"/>
  <c r="F43" i="144" s="1"/>
  <c r="F49" i="144" s="1"/>
  <c r="F55" i="144" s="1"/>
  <c r="F61" i="144" s="1"/>
  <c r="H93" i="144"/>
  <c r="F66" i="144"/>
  <c r="G66" i="144"/>
  <c r="G67" i="144" s="1"/>
  <c r="G76" i="144" s="1"/>
  <c r="E43" i="144" l="1"/>
  <c r="I37" i="144"/>
  <c r="D66" i="144"/>
  <c r="D69" i="144" s="1"/>
  <c r="E49" i="144" l="1"/>
  <c r="I43" i="144"/>
  <c r="F76" i="144"/>
  <c r="F82" i="144" s="1"/>
  <c r="F88" i="144" l="1"/>
  <c r="F94" i="144"/>
  <c r="E55" i="144"/>
  <c r="I49" i="144"/>
  <c r="D75" i="144"/>
  <c r="D76" i="144" s="1"/>
  <c r="D82" i="144" s="1"/>
  <c r="D88" i="144" l="1"/>
  <c r="D94" i="144"/>
  <c r="F96" i="144"/>
  <c r="F99" i="144" s="1"/>
  <c r="F100" i="144" s="1"/>
  <c r="F102" i="144" s="1"/>
  <c r="F105" i="144" s="1"/>
  <c r="F106" i="144" s="1"/>
  <c r="E61" i="144"/>
  <c r="I55" i="144"/>
  <c r="D96" i="144" l="1"/>
  <c r="D99" i="144" s="1"/>
  <c r="D100" i="144" s="1"/>
  <c r="E63" i="144"/>
  <c r="I61" i="144"/>
  <c r="E66" i="144" l="1"/>
  <c r="I63" i="144"/>
  <c r="H63" i="144"/>
  <c r="H66" i="144" s="1"/>
  <c r="D102" i="144"/>
  <c r="D105" i="144" s="1"/>
  <c r="D106" i="144" s="1"/>
  <c r="E69" i="144" l="1"/>
  <c r="I66" i="144"/>
  <c r="I69" i="144" l="1"/>
  <c r="E75" i="144"/>
  <c r="H69" i="144"/>
  <c r="H75" i="144" s="1"/>
  <c r="H76" i="144" s="1"/>
  <c r="G78" i="144" l="1"/>
  <c r="G79" i="144"/>
  <c r="E76" i="144"/>
  <c r="I75" i="144"/>
  <c r="E82" i="144" l="1"/>
  <c r="I76" i="144"/>
  <c r="H79" i="144"/>
  <c r="H78" i="144"/>
  <c r="G81" i="144"/>
  <c r="H81" i="144" l="1"/>
  <c r="H82" i="144" s="1"/>
  <c r="G82" i="144"/>
  <c r="I82" i="144" s="1"/>
  <c r="E88" i="144"/>
  <c r="I88" i="144" s="1"/>
  <c r="E94" i="144"/>
  <c r="E96" i="144" l="1"/>
  <c r="E99" i="144" s="1"/>
  <c r="G94" i="144"/>
  <c r="G96" i="144" s="1"/>
  <c r="G88" i="144"/>
  <c r="H88" i="144"/>
  <c r="H94" i="144"/>
  <c r="G99" i="144" l="1"/>
  <c r="G100" i="144" s="1"/>
  <c r="G102" i="144" s="1"/>
  <c r="G105" i="144" s="1"/>
  <c r="G106" i="144" s="1"/>
  <c r="I96" i="144"/>
  <c r="H96" i="144"/>
  <c r="I94" i="144"/>
  <c r="J90" i="144" l="1"/>
  <c r="H99" i="144"/>
  <c r="H100" i="144" s="1"/>
  <c r="I99" i="144"/>
  <c r="E100" i="144"/>
  <c r="I25" i="144" l="1"/>
  <c r="J24" i="144" s="1"/>
  <c r="I100" i="144"/>
  <c r="E102" i="144"/>
  <c r="I102" i="144" l="1"/>
  <c r="E105" i="144"/>
  <c r="H102" i="144"/>
  <c r="H105" i="144" s="1"/>
  <c r="H106" i="144" l="1"/>
  <c r="E106" i="144"/>
  <c r="I106" i="144" s="1"/>
  <c r="I105" i="144"/>
</calcChain>
</file>

<file path=xl/comments1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<sst xmlns="http://schemas.openxmlformats.org/spreadsheetml/2006/main" count="95" uniqueCount="94">
  <si>
    <t>"УТВЕРЖДАЮ"</t>
  </si>
  <si>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</si>
  <si>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</si>
  <si>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</si>
  <si>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</si>
  <si>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Глава 8. Временные здания и сооружения</t>
  </si>
  <si>
    <t>Глава 9. Прочие работы и затраты</t>
  </si>
  <si>
    <t>Возмещение дополнительных затрат при производстве строительно-монтажных работ в зимнее время - 1,9%</t>
  </si>
  <si>
    <t xml:space="preserve">Проектные работы </t>
  </si>
  <si>
    <t>м.п.</t>
  </si>
  <si>
    <t>Сводный сметный расчёт стоимости строительства</t>
  </si>
  <si>
    <t>(наименование стройки, объекта)</t>
  </si>
  <si>
    <t>Составлен в ценах по состоянию на</t>
  </si>
  <si>
    <t>Общая сметная стоимость</t>
  </si>
  <si>
    <t>Строительных работ</t>
  </si>
  <si>
    <t>Монтажных работ</t>
  </si>
  <si>
    <t>Оборудования</t>
  </si>
  <si>
    <t>Прочих затрат</t>
  </si>
  <si>
    <t>Глава 1. Подготовка территории строительства</t>
  </si>
  <si>
    <t>Итого: по главе 1</t>
  </si>
  <si>
    <t>Итого: по главе 2</t>
  </si>
  <si>
    <t>Итого: по главам 1-2</t>
  </si>
  <si>
    <t>Глава 3.Объекты подсобного и обслуживающего назначения</t>
  </si>
  <si>
    <t>Итого: по главе 3</t>
  </si>
  <si>
    <t>Итого: по главам 1-3</t>
  </si>
  <si>
    <t>Глава 4. Объекты энергетического хозяйства</t>
  </si>
  <si>
    <t>Итого: по главе 4</t>
  </si>
  <si>
    <t>Итого: по главам 1-4</t>
  </si>
  <si>
    <t>Глава 5. Объекты транспортного хозяйства и связи</t>
  </si>
  <si>
    <t>Итого: по главе 5</t>
  </si>
  <si>
    <t>Итого: по главам 1-5</t>
  </si>
  <si>
    <t>Глава 6. Наружние сети и сооружения водоснабжения , канализации, теплоснабжения и газоснабжения</t>
  </si>
  <si>
    <t>Итого: по главе 6</t>
  </si>
  <si>
    <t>Итого: по главам 1-6</t>
  </si>
  <si>
    <t>Глава 7. Благоустройство и озеленение территории</t>
  </si>
  <si>
    <t>Итого: по главе 7</t>
  </si>
  <si>
    <t>Итого: по главам 1-7</t>
  </si>
  <si>
    <t>Итого: по главе 8</t>
  </si>
  <si>
    <t>Итого: по главам 1-8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</si>
  <si>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</si>
  <si>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</si>
  <si>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</si>
  <si>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</si>
  <si>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</si>
  <si>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11. Подготовка эксплуатационных кадров</t>
  </si>
  <si>
    <t>Итого: по главам 1-11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</si>
  <si>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</si>
  <si>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</si>
  <si>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</si>
  <si>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</si>
  <si>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Итого: Непредвиденные затраты</t>
  </si>
  <si>
    <t>Итого с непредвиденными</t>
  </si>
  <si>
    <t>Средства на покрытие затрат по уплате налога на добавленную стоимость</t>
  </si>
  <si>
    <t xml:space="preserve">Средства на покрытие затрат по уплате налога на добавленную стоимость </t>
  </si>
  <si>
    <t>Итого НДС</t>
  </si>
  <si>
    <t>ВСЕГО по сводному сметному расчету с НДС</t>
  </si>
  <si>
    <t>НДС - 20 %</t>
  </si>
  <si>
    <t>НДС</t>
  </si>
  <si>
    <t>Изыскательные работы</t>
  </si>
  <si>
    <t>Смета 12-02</t>
  </si>
  <si>
    <t>Содержание службы заказчика-застройщика  строительства 5,68% (итого гл.1-9, 12)</t>
  </si>
  <si>
    <t>Приказ ПАО "МОЭСК" № 50 от 22.01.2018.</t>
  </si>
  <si>
    <t>Содержание службы заказчика-застройщика (технического надзора) строительства 2,14% (итог гл.1-9)</t>
  </si>
  <si>
    <t>Постановление РФ №468 от 21.06.2010г.</t>
  </si>
  <si>
    <t>_______________________ Д.А. Белевитин</t>
  </si>
  <si>
    <t>Сметная стоимость (тыс. руб.)</t>
  </si>
  <si>
    <t>Заместитель директора по капитальному строительству - Начальник УКС</t>
  </si>
  <si>
    <t>п.179 Методики № 421/пр от 04.08.2020</t>
  </si>
  <si>
    <t>02-01-01</t>
  </si>
  <si>
    <t>02-01-02</t>
  </si>
  <si>
    <t>09-01-01</t>
  </si>
  <si>
    <t>09-01-02</t>
  </si>
  <si>
    <t>02-01-04</t>
  </si>
  <si>
    <t>09-01-04</t>
  </si>
  <si>
    <t>ГСН81-05-02-2007 прил.4 п.2.6</t>
  </si>
  <si>
    <t>Приказ Минстроя России № 332/пр от 19.06.2020 п.25</t>
  </si>
  <si>
    <t>Временные здания и сооружения  2,5%</t>
  </si>
  <si>
    <t>Непредвиденные затраты 1,5%</t>
  </si>
  <si>
    <t>Строительство ТМГ</t>
  </si>
  <si>
    <t>ПНР ВЛ-10кВ</t>
  </si>
  <si>
    <t>ПНР ТМГ</t>
  </si>
  <si>
    <t>"_____"________________ 2022 г.</t>
  </si>
  <si>
    <t>Строительство КРУН</t>
  </si>
  <si>
    <t>Строительство ВЛ-10кВ</t>
  </si>
  <si>
    <t>Строительство КЛ-10кВ</t>
  </si>
  <si>
    <t>ПНР КЛ-10кВ</t>
  </si>
  <si>
    <t xml:space="preserve">Проведение кадастровых работ </t>
  </si>
  <si>
    <t>ИП</t>
  </si>
  <si>
    <t xml:space="preserve">Реконструкция КВЛ-10 кВ ф.4 от ПС №246 "Ляхово", в т.ч. ПИР, МО, г.о. Домодедово </t>
  </si>
  <si>
    <t>I-272617</t>
  </si>
  <si>
    <t xml:space="preserve">Договор 1045-ЮЭС/22 от 29.07.2022 </t>
  </si>
  <si>
    <t>Финансовый директор   ООО "Концерн "Ленпромстрой" (по доверенности №83 от 09.01.2023)</t>
  </si>
  <si>
    <t>Е.А.Бусел</t>
  </si>
  <si>
    <t>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</si>
</sst>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-* #,##0.00_-;\-* #,##0.00_-;_-* &quot;-&quot;??_-;_-@_-"/>
    <numFmt numFmtId="165" formatCode="_-* #,##0.00_р_._-;\-* #,##0.00_р_._-;_-* &quot;-&quot;??_р_._-;_-@_-"/>
    <numFmt numFmtId="166" formatCode="&quot;$&quot;#,##0_);\(&quot;$&quot;#,##0\)"/>
    <numFmt numFmtId="167" formatCode="_-* #,##0.00000_р_._-;\-* #,##0.00000_р_._-;_-* &quot;-&quot;??_р_._-;_-@_-"/>
    <numFmt numFmtId="168" formatCode="#,##0.00000;[Red]#,##0.00000"/>
    <numFmt numFmtId="169" formatCode="#,##0.00000"/>
    <numFmt numFmtId="170" formatCode="_-* #,##0.00000\ _₽_-;\-* #,##0.00000\ _₽_-;_-* &quot;-&quot;??\ _₽_-;_-@_-"/>
    <numFmt numFmtId="171" formatCode="_-* #,##0.00000\ _₽_-;\-* #,##0.00000\ _₽_-;_-* &quot;-&quot;?????\ _₽_-;_-@_-"/>
    <numFmt numFmtId="172" formatCode="_-* #,##0.00\ _₽_-;\-* #,##0.00\ _₽_-;_-* &quot;-&quot;?????\ _₽_-;_-@_-"/>
    <numFmt numFmtId="173" formatCode="0.00000"/>
  </numFmts>
  <fonts count="68" x14ac:knownFonts="1">
    <font>
      <sz val="8"/>
      <color indexed="64"/>
      <name val="Arial"/>
      <charset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indexed="64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8"/>
      <name val="Courier New"/>
      <family val="3"/>
      <charset val="204"/>
    </font>
    <font>
      <sz val="8"/>
      <name val="Courier New"/>
      <family val="3"/>
      <charset val="204"/>
    </font>
    <font>
      <sz val="8"/>
      <name val="Arial"/>
      <family val="2"/>
      <charset val="204"/>
    </font>
    <font>
      <sz val="8"/>
      <color indexed="64"/>
      <name val="Arial"/>
      <family val="2"/>
      <charset val="204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u/>
      <sz val="14"/>
      <name val="Arial"/>
      <family val="2"/>
      <charset val="204"/>
    </font>
    <font>
      <b/>
      <i/>
      <sz val="14"/>
      <color theme="1"/>
      <name val="Calibri"/>
      <family val="2"/>
      <charset val="204"/>
      <scheme val="minor"/>
    </font>
    <font>
      <sz val="14"/>
      <color indexed="64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i/>
      <sz val="16"/>
      <color theme="1"/>
      <name val="Calibri"/>
      <family val="2"/>
      <charset val="204"/>
      <scheme val="minor"/>
    </font>
    <font>
      <b/>
      <sz val="16"/>
      <color rgb="FFFFFF00"/>
      <name val="Calibri"/>
      <family val="2"/>
      <charset val="204"/>
    </font>
    <font>
      <b/>
      <sz val="16"/>
      <color rgb="FFFFFF00"/>
      <name val="Calibri"/>
      <family val="2"/>
      <charset val="204"/>
      <scheme val="minor"/>
    </font>
    <font>
      <b/>
      <u val="singleAccounting"/>
      <sz val="16"/>
      <color rgb="FFC00000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87">
    <xf numFmtId="0" fontId="0" fillId="0" borderId="0" applyNumberFormat="0"/>
    <xf numFmtId="0" fontId="10" fillId="0" borderId="1">
      <alignment horizontal="center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0" fillId="0" borderId="1">
      <alignment horizontal="center"/>
    </xf>
    <xf numFmtId="0" fontId="10" fillId="0" borderId="0">
      <alignment vertical="top"/>
    </xf>
    <xf numFmtId="0" fontId="10" fillId="0" borderId="0">
      <alignment horizontal="right" vertical="top" wrapText="1"/>
    </xf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1">
      <alignment horizontal="center" wrapText="1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1" fillId="0" borderId="0"/>
    <xf numFmtId="0" fontId="8" fillId="0" borderId="0" applyNumberFormat="0"/>
    <xf numFmtId="0" fontId="9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8" fillId="0" borderId="0" applyNumberFormat="0"/>
    <xf numFmtId="0" fontId="11" fillId="0" borderId="0"/>
    <xf numFmtId="0" fontId="9" fillId="0" borderId="0"/>
    <xf numFmtId="0" fontId="16" fillId="0" borderId="0"/>
    <xf numFmtId="0" fontId="18" fillId="0" borderId="0"/>
    <xf numFmtId="0" fontId="19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/>
    <xf numFmtId="0" fontId="8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 applyNumberFormat="0"/>
    <xf numFmtId="0" fontId="8" fillId="0" borderId="0"/>
    <xf numFmtId="0" fontId="8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 applyNumberFormat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0" fontId="2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12" fillId="0" borderId="0"/>
    <xf numFmtId="0" fontId="10" fillId="0" borderId="0"/>
    <xf numFmtId="0" fontId="10" fillId="0" borderId="1">
      <alignment horizontal="center" wrapText="1"/>
    </xf>
    <xf numFmtId="0" fontId="10" fillId="0" borderId="1">
      <alignment horizontal="center"/>
    </xf>
    <xf numFmtId="0" fontId="10" fillId="0" borderId="1">
      <alignment horizontal="center" wrapText="1"/>
    </xf>
    <xf numFmtId="0" fontId="11" fillId="0" borderId="0"/>
    <xf numFmtId="0" fontId="11" fillId="0" borderId="0"/>
    <xf numFmtId="0" fontId="11" fillId="0" borderId="0"/>
    <xf numFmtId="0" fontId="10" fillId="0" borderId="0">
      <alignment horizontal="center"/>
    </xf>
    <xf numFmtId="166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0" fillId="0" borderId="0">
      <alignment horizontal="left" vertical="top"/>
    </xf>
    <xf numFmtId="0" fontId="10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7" fillId="0" borderId="0"/>
    <xf numFmtId="0" fontId="11" fillId="0" borderId="0"/>
    <xf numFmtId="0" fontId="8" fillId="0" borderId="0"/>
    <xf numFmtId="0" fontId="7" fillId="0" borderId="0"/>
    <xf numFmtId="0" fontId="8" fillId="0" borderId="0" applyNumberFormat="0"/>
    <xf numFmtId="0" fontId="21" fillId="0" borderId="3"/>
    <xf numFmtId="0" fontId="6" fillId="0" borderId="0"/>
    <xf numFmtId="0" fontId="6" fillId="0" borderId="0"/>
    <xf numFmtId="0" fontId="37" fillId="0" borderId="0"/>
    <xf numFmtId="0" fontId="37" fillId="0" borderId="0"/>
    <xf numFmtId="0" fontId="39" fillId="0" borderId="0"/>
    <xf numFmtId="0" fontId="38" fillId="0" borderId="0"/>
    <xf numFmtId="0" fontId="38" fillId="0" borderId="0"/>
    <xf numFmtId="0" fontId="40" fillId="0" borderId="0" applyNumberFormat="0"/>
    <xf numFmtId="0" fontId="5" fillId="0" borderId="0"/>
    <xf numFmtId="0" fontId="5" fillId="0" borderId="0"/>
    <xf numFmtId="0" fontId="11" fillId="0" borderId="0"/>
    <xf numFmtId="9" fontId="11" fillId="0" borderId="0" applyFont="0" applyFill="0" applyBorder="0" applyAlignment="0" applyProtection="0"/>
    <xf numFmtId="0" fontId="41" fillId="0" borderId="0"/>
    <xf numFmtId="0" fontId="42" fillId="0" borderId="0"/>
    <xf numFmtId="0" fontId="21" fillId="0" borderId="0" applyNumberFormat="0"/>
    <xf numFmtId="0" fontId="43" fillId="0" borderId="0"/>
    <xf numFmtId="0" fontId="43" fillId="0" borderId="0"/>
    <xf numFmtId="0" fontId="44" fillId="0" borderId="0"/>
    <xf numFmtId="0" fontId="44" fillId="0" borderId="0"/>
    <xf numFmtId="0" fontId="45" fillId="0" borderId="0"/>
    <xf numFmtId="0" fontId="45" fillId="0" borderId="0"/>
    <xf numFmtId="0" fontId="4" fillId="0" borderId="0"/>
    <xf numFmtId="165" fontId="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53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67" fillId="0" borderId="0"/>
  </cellStyleXfs>
  <cellXfs count="112">
    <xf numFmtId="0" fontId="0" fillId="0" borderId="0" xfId="0" applyNumberFormat="1"/>
    <xf numFmtId="0" fontId="3" fillId="0" borderId="0" xfId="179"/>
    <xf numFmtId="0" fontId="3" fillId="0" borderId="0" xfId="179" applyAlignment="1">
      <alignment horizontal="center" vertical="center"/>
    </xf>
    <xf numFmtId="0" fontId="3" fillId="0" borderId="0" xfId="179" applyAlignment="1">
      <alignment horizontal="center"/>
    </xf>
    <xf numFmtId="0" fontId="49" fillId="0" borderId="0" xfId="179" applyFont="1" applyAlignment="1">
      <alignment horizontal="center" vertical="center"/>
    </xf>
    <xf numFmtId="0" fontId="46" fillId="0" borderId="0" xfId="179" applyFont="1" applyAlignment="1">
      <alignment horizontal="center" vertical="center"/>
    </xf>
    <xf numFmtId="0" fontId="46" fillId="0" borderId="0" xfId="179" applyFont="1"/>
    <xf numFmtId="0" fontId="47" fillId="0" borderId="0" xfId="179" applyFont="1"/>
    <xf numFmtId="0" fontId="52" fillId="0" borderId="0" xfId="179" applyFont="1"/>
    <xf numFmtId="0" fontId="54" fillId="0" borderId="0" xfId="179" applyFont="1"/>
    <xf numFmtId="0" fontId="55" fillId="0" borderId="0" xfId="179" applyFont="1"/>
    <xf numFmtId="0" fontId="55" fillId="0" borderId="0" xfId="179" applyFont="1" applyAlignment="1">
      <alignment vertical="top" wrapText="1"/>
    </xf>
    <xf numFmtId="0" fontId="55" fillId="0" borderId="0" xfId="179" applyFont="1" applyAlignment="1">
      <alignment wrapText="1"/>
    </xf>
    <xf numFmtId="0" fontId="55" fillId="0" borderId="0" xfId="179" applyFont="1" applyAlignment="1">
      <alignment horizontal="center"/>
    </xf>
    <xf numFmtId="0" fontId="55" fillId="0" borderId="0" xfId="179" applyFont="1" applyAlignment="1">
      <alignment horizontal="center" vertical="top" wrapText="1"/>
    </xf>
    <xf numFmtId="0" fontId="57" fillId="0" borderId="0" xfId="179" applyFont="1" applyAlignment="1">
      <alignment horizontal="left" vertical="top"/>
    </xf>
    <xf numFmtId="0" fontId="56" fillId="0" borderId="0" xfId="179" applyFont="1"/>
    <xf numFmtId="0" fontId="56" fillId="0" borderId="0" xfId="179" applyFont="1" applyAlignment="1">
      <alignment horizontal="left" vertical="center"/>
    </xf>
    <xf numFmtId="0" fontId="56" fillId="0" borderId="0" xfId="179" applyFont="1" applyAlignment="1">
      <alignment horizontal="center"/>
    </xf>
    <xf numFmtId="0" fontId="56" fillId="0" borderId="0" xfId="179" applyFont="1" applyAlignment="1">
      <alignment horizontal="left"/>
    </xf>
    <xf numFmtId="0" fontId="56" fillId="0" borderId="8" xfId="179" applyFont="1" applyBorder="1" applyAlignment="1">
      <alignment horizontal="center" vertical="center"/>
    </xf>
    <xf numFmtId="0" fontId="56" fillId="0" borderId="8" xfId="179" applyFont="1" applyBorder="1" applyAlignment="1">
      <alignment horizontal="center" vertical="center" wrapText="1"/>
    </xf>
    <xf numFmtId="0" fontId="58" fillId="0" borderId="6" xfId="179" applyFont="1" applyBorder="1" applyAlignment="1">
      <alignment vertical="center" wrapText="1"/>
    </xf>
    <xf numFmtId="0" fontId="52" fillId="0" borderId="2" xfId="179" applyFont="1" applyBorder="1" applyAlignment="1">
      <alignment horizontal="center" vertical="center"/>
    </xf>
    <xf numFmtId="0" fontId="52" fillId="0" borderId="8" xfId="179" applyFont="1" applyBorder="1" applyAlignment="1">
      <alignment horizontal="center" vertical="center"/>
    </xf>
    <xf numFmtId="0" fontId="52" fillId="0" borderId="8" xfId="179" applyFont="1" applyBorder="1" applyAlignment="1">
      <alignment horizontal="justify" vertical="center"/>
    </xf>
    <xf numFmtId="165" fontId="56" fillId="0" borderId="8" xfId="180" applyFont="1" applyFill="1" applyBorder="1" applyAlignment="1">
      <alignment horizontal="center" vertical="center"/>
    </xf>
    <xf numFmtId="165" fontId="59" fillId="0" borderId="8" xfId="180" applyFont="1" applyFill="1" applyBorder="1" applyAlignment="1">
      <alignment horizontal="center" vertical="center"/>
    </xf>
    <xf numFmtId="165" fontId="60" fillId="0" borderId="8" xfId="180" applyFont="1" applyFill="1" applyBorder="1" applyAlignment="1">
      <alignment horizontal="center" vertical="center"/>
    </xf>
    <xf numFmtId="49" fontId="52" fillId="0" borderId="8" xfId="179" applyNumberFormat="1" applyFont="1" applyBorder="1" applyAlignment="1">
      <alignment horizontal="center" vertical="center"/>
    </xf>
    <xf numFmtId="0" fontId="52" fillId="0" borderId="8" xfId="179" applyFont="1" applyBorder="1" applyAlignment="1">
      <alignment horizontal="left" vertical="center"/>
    </xf>
    <xf numFmtId="0" fontId="58" fillId="0" borderId="6" xfId="179" applyFont="1" applyBorder="1" applyAlignment="1">
      <alignment horizontal="right" vertical="center"/>
    </xf>
    <xf numFmtId="165" fontId="58" fillId="0" borderId="2" xfId="180" applyFont="1" applyFill="1" applyBorder="1" applyAlignment="1">
      <alignment horizontal="center" vertical="center"/>
    </xf>
    <xf numFmtId="165" fontId="58" fillId="0" borderId="8" xfId="180" applyFont="1" applyFill="1" applyBorder="1" applyAlignment="1">
      <alignment horizontal="center" vertical="center"/>
    </xf>
    <xf numFmtId="0" fontId="58" fillId="0" borderId="6" xfId="179" applyFont="1" applyBorder="1" applyAlignment="1">
      <alignment vertical="center"/>
    </xf>
    <xf numFmtId="0" fontId="52" fillId="3" borderId="8" xfId="177" applyFont="1" applyFill="1" applyBorder="1" applyAlignment="1">
      <alignment horizontal="left" vertical="center" wrapText="1"/>
    </xf>
    <xf numFmtId="0" fontId="52" fillId="0" borderId="6" xfId="179" applyFont="1" applyBorder="1" applyAlignment="1">
      <alignment horizontal="center" vertical="center"/>
    </xf>
    <xf numFmtId="0" fontId="52" fillId="0" borderId="8" xfId="179" applyFont="1" applyBorder="1" applyAlignment="1">
      <alignment horizontal="center" vertical="center" wrapText="1"/>
    </xf>
    <xf numFmtId="0" fontId="52" fillId="0" borderId="5" xfId="179" applyFont="1" applyBorder="1" applyAlignment="1">
      <alignment horizontal="left" vertical="center" wrapText="1"/>
    </xf>
    <xf numFmtId="0" fontId="52" fillId="0" borderId="8" xfId="179" applyFont="1" applyBorder="1" applyAlignment="1">
      <alignment horizontal="left" vertical="center" wrapText="1"/>
    </xf>
    <xf numFmtId="0" fontId="52" fillId="2" borderId="8" xfId="179" applyFont="1" applyFill="1" applyBorder="1" applyAlignment="1">
      <alignment horizontal="center" vertical="center" wrapText="1"/>
    </xf>
    <xf numFmtId="0" fontId="61" fillId="4" borderId="8" xfId="62" applyFont="1" applyFill="1" applyBorder="1" applyAlignment="1">
      <alignment vertical="center" wrapText="1"/>
    </xf>
    <xf numFmtId="0" fontId="61" fillId="4" borderId="8" xfId="62" applyFont="1" applyFill="1" applyBorder="1" applyAlignment="1">
      <alignment horizontal="left" vertical="center" wrapText="1"/>
    </xf>
    <xf numFmtId="0" fontId="52" fillId="0" borderId="5" xfId="179" applyFont="1" applyBorder="1" applyAlignment="1">
      <alignment horizontal="left" vertical="center"/>
    </xf>
    <xf numFmtId="0" fontId="56" fillId="0" borderId="8" xfId="179" applyFont="1" applyBorder="1" applyAlignment="1">
      <alignment vertical="center"/>
    </xf>
    <xf numFmtId="0" fontId="52" fillId="0" borderId="8" xfId="179" applyFont="1" applyBorder="1" applyAlignment="1">
      <alignment vertical="center"/>
    </xf>
    <xf numFmtId="0" fontId="56" fillId="6" borderId="8" xfId="179" applyFont="1" applyFill="1" applyBorder="1" applyAlignment="1">
      <alignment vertical="center"/>
    </xf>
    <xf numFmtId="0" fontId="52" fillId="0" borderId="8" xfId="179" applyFont="1" applyBorder="1" applyAlignment="1">
      <alignment vertical="center" wrapText="1"/>
    </xf>
    <xf numFmtId="0" fontId="56" fillId="0" borderId="8" xfId="179" applyFont="1" applyBorder="1" applyAlignment="1">
      <alignment vertical="center" wrapText="1"/>
    </xf>
    <xf numFmtId="0" fontId="52" fillId="0" borderId="0" xfId="179" applyFont="1" applyAlignment="1">
      <alignment horizontal="center" vertical="center"/>
    </xf>
    <xf numFmtId="0" fontId="62" fillId="0" borderId="0" xfId="179" applyFont="1" applyAlignment="1">
      <alignment horizontal="center" vertical="center"/>
    </xf>
    <xf numFmtId="172" fontId="62" fillId="0" borderId="0" xfId="179" applyNumberFormat="1" applyFont="1" applyAlignment="1">
      <alignment horizontal="center" vertical="center"/>
    </xf>
    <xf numFmtId="0" fontId="63" fillId="0" borderId="0" xfId="179" applyFont="1" applyAlignment="1">
      <alignment horizontal="center" vertical="center"/>
    </xf>
    <xf numFmtId="0" fontId="48" fillId="0" borderId="0" xfId="179" applyFont="1" applyAlignment="1">
      <alignment horizontal="center" vertical="center"/>
    </xf>
    <xf numFmtId="168" fontId="64" fillId="5" borderId="8" xfId="0" applyNumberFormat="1" applyFont="1" applyFill="1" applyBorder="1" applyAlignment="1">
      <alignment horizontal="center" vertical="top"/>
    </xf>
    <xf numFmtId="169" fontId="65" fillId="0" borderId="8" xfId="179" applyNumberFormat="1" applyFont="1" applyBorder="1" applyAlignment="1">
      <alignment horizontal="center" vertical="center"/>
    </xf>
    <xf numFmtId="0" fontId="48" fillId="0" borderId="0" xfId="179" applyFont="1" applyAlignment="1">
      <alignment horizontal="right" vertical="center"/>
    </xf>
    <xf numFmtId="170" fontId="66" fillId="0" borderId="0" xfId="179" applyNumberFormat="1" applyFont="1" applyAlignment="1">
      <alignment horizontal="center" vertical="center"/>
    </xf>
    <xf numFmtId="170" fontId="48" fillId="0" borderId="0" xfId="179" applyNumberFormat="1" applyFont="1" applyAlignment="1">
      <alignment horizontal="center" vertical="center"/>
    </xf>
    <xf numFmtId="2" fontId="61" fillId="3" borderId="8" xfId="151" applyNumberFormat="1" applyFont="1" applyFill="1" applyBorder="1" applyAlignment="1">
      <alignment horizontal="left" vertical="center" wrapText="1"/>
    </xf>
    <xf numFmtId="0" fontId="61" fillId="3" borderId="8" xfId="151" applyFont="1" applyFill="1" applyBorder="1" applyAlignment="1">
      <alignment horizontal="left" vertical="center" wrapText="1"/>
    </xf>
    <xf numFmtId="170" fontId="62" fillId="0" borderId="0" xfId="179" applyNumberFormat="1" applyFont="1" applyAlignment="1">
      <alignment horizontal="center" vertical="center"/>
    </xf>
    <xf numFmtId="0" fontId="52" fillId="0" borderId="0" xfId="179" applyFont="1" applyAlignment="1">
      <alignment horizontal="center"/>
    </xf>
    <xf numFmtId="0" fontId="62" fillId="0" borderId="0" xfId="179" applyFont="1" applyAlignment="1">
      <alignment horizontal="center"/>
    </xf>
    <xf numFmtId="171" fontId="62" fillId="0" borderId="0" xfId="179" applyNumberFormat="1" applyFont="1" applyAlignment="1">
      <alignment horizontal="center" vertical="center"/>
    </xf>
    <xf numFmtId="171" fontId="49" fillId="0" borderId="0" xfId="179" applyNumberFormat="1" applyFont="1" applyAlignment="1">
      <alignment horizontal="center" vertical="center"/>
    </xf>
    <xf numFmtId="168" fontId="64" fillId="5" borderId="0" xfId="0" applyNumberFormat="1" applyFont="1" applyFill="1" applyBorder="1" applyAlignment="1">
      <alignment horizontal="center" vertical="top"/>
    </xf>
    <xf numFmtId="0" fontId="56" fillId="0" borderId="0" xfId="179" applyFont="1" applyFill="1" applyAlignment="1">
      <alignment horizontal="center"/>
    </xf>
    <xf numFmtId="0" fontId="56" fillId="0" borderId="0" xfId="179" applyFont="1" applyAlignment="1">
      <alignment vertical="center" wrapText="1"/>
    </xf>
    <xf numFmtId="0" fontId="60" fillId="0" borderId="0" xfId="179" applyFont="1" applyAlignment="1">
      <alignment horizontal="center" vertical="center"/>
    </xf>
    <xf numFmtId="167" fontId="52" fillId="0" borderId="0" xfId="179" applyNumberFormat="1" applyFont="1" applyAlignment="1">
      <alignment horizontal="center" vertical="center"/>
    </xf>
    <xf numFmtId="171" fontId="60" fillId="0" borderId="0" xfId="179" applyNumberFormat="1" applyFont="1" applyAlignment="1">
      <alignment horizontal="center" vertical="center"/>
    </xf>
    <xf numFmtId="0" fontId="56" fillId="0" borderId="0" xfId="179" applyFont="1" applyAlignment="1">
      <alignment vertical="center"/>
    </xf>
    <xf numFmtId="167" fontId="58" fillId="0" borderId="0" xfId="180" applyNumberFormat="1" applyFont="1" applyAlignment="1">
      <alignment horizontal="center" vertical="center"/>
    </xf>
    <xf numFmtId="167" fontId="56" fillId="0" borderId="0" xfId="180" applyNumberFormat="1" applyFont="1" applyAlignment="1">
      <alignment horizontal="center" vertical="center"/>
    </xf>
    <xf numFmtId="0" fontId="62" fillId="0" borderId="4" xfId="179" applyFont="1" applyBorder="1" applyAlignment="1">
      <alignment horizontal="center"/>
    </xf>
    <xf numFmtId="173" fontId="56" fillId="7" borderId="8" xfId="180" applyNumberFormat="1" applyFont="1" applyFill="1" applyBorder="1" applyAlignment="1">
      <alignment horizontal="center" vertical="center"/>
    </xf>
    <xf numFmtId="173" fontId="56" fillId="0" borderId="5" xfId="180" applyNumberFormat="1" applyFont="1" applyFill="1" applyBorder="1" applyAlignment="1">
      <alignment horizontal="center" vertical="center"/>
    </xf>
    <xf numFmtId="173" fontId="59" fillId="0" borderId="8" xfId="180" applyNumberFormat="1" applyFont="1" applyFill="1" applyBorder="1" applyAlignment="1">
      <alignment horizontal="center" vertical="center"/>
    </xf>
    <xf numFmtId="173" fontId="56" fillId="7" borderId="5" xfId="180" applyNumberFormat="1" applyFont="1" applyFill="1" applyBorder="1" applyAlignment="1">
      <alignment horizontal="center" vertical="center"/>
    </xf>
    <xf numFmtId="173" fontId="60" fillId="0" borderId="8" xfId="180" applyNumberFormat="1" applyFont="1" applyFill="1" applyBorder="1" applyAlignment="1">
      <alignment horizontal="center" vertical="center"/>
    </xf>
    <xf numFmtId="173" fontId="58" fillId="0" borderId="8" xfId="180" applyNumberFormat="1" applyFont="1" applyFill="1" applyBorder="1" applyAlignment="1">
      <alignment horizontal="center" vertical="center"/>
    </xf>
    <xf numFmtId="173" fontId="56" fillId="3" borderId="8" xfId="180" applyNumberFormat="1" applyFont="1" applyFill="1" applyBorder="1" applyAlignment="1">
      <alignment horizontal="center" vertical="center"/>
    </xf>
    <xf numFmtId="173" fontId="59" fillId="3" borderId="8" xfId="180" applyNumberFormat="1" applyFont="1" applyFill="1" applyBorder="1" applyAlignment="1">
      <alignment horizontal="center" vertical="center"/>
    </xf>
    <xf numFmtId="173" fontId="56" fillId="0" borderId="8" xfId="180" applyNumberFormat="1" applyFont="1" applyFill="1" applyBorder="1" applyAlignment="1">
      <alignment horizontal="center" vertical="center"/>
    </xf>
    <xf numFmtId="173" fontId="58" fillId="8" borderId="8" xfId="180" applyNumberFormat="1" applyFont="1" applyFill="1" applyBorder="1" applyAlignment="1">
      <alignment horizontal="center" vertical="center"/>
    </xf>
    <xf numFmtId="173" fontId="56" fillId="2" borderId="8" xfId="180" applyNumberFormat="1" applyFont="1" applyFill="1" applyBorder="1" applyAlignment="1">
      <alignment horizontal="center" vertical="center"/>
    </xf>
    <xf numFmtId="173" fontId="52" fillId="0" borderId="8" xfId="179" applyNumberFormat="1" applyFont="1" applyBorder="1" applyAlignment="1">
      <alignment vertical="center"/>
    </xf>
    <xf numFmtId="173" fontId="58" fillId="6" borderId="8" xfId="180" applyNumberFormat="1" applyFont="1" applyFill="1" applyBorder="1" applyAlignment="1">
      <alignment horizontal="center" vertical="center"/>
    </xf>
    <xf numFmtId="173" fontId="56" fillId="0" borderId="0" xfId="179" applyNumberFormat="1" applyFont="1" applyAlignment="1">
      <alignment horizontal="center" vertical="center"/>
    </xf>
    <xf numFmtId="173" fontId="46" fillId="0" borderId="0" xfId="179" applyNumberFormat="1" applyFont="1"/>
    <xf numFmtId="173" fontId="3" fillId="0" borderId="0" xfId="179" applyNumberFormat="1" applyAlignment="1">
      <alignment horizontal="center" vertical="center"/>
    </xf>
    <xf numFmtId="49" fontId="56" fillId="0" borderId="0" xfId="179" applyNumberFormat="1" applyFont="1" applyAlignment="1">
      <alignment horizontal="center"/>
    </xf>
    <xf numFmtId="0" fontId="62" fillId="0" borderId="0" xfId="179" applyFont="1" applyAlignment="1">
      <alignment horizontal="left" wrapText="1"/>
    </xf>
    <xf numFmtId="0" fontId="58" fillId="0" borderId="7" xfId="179" applyFont="1" applyBorder="1" applyAlignment="1">
      <alignment horizontal="left" vertical="center" wrapText="1"/>
    </xf>
    <xf numFmtId="0" fontId="60" fillId="0" borderId="6" xfId="179" applyFont="1" applyBorder="1" applyAlignment="1">
      <alignment horizontal="right" vertical="center"/>
    </xf>
    <xf numFmtId="0" fontId="60" fillId="0" borderId="7" xfId="179" applyFont="1" applyBorder="1" applyAlignment="1">
      <alignment horizontal="right" vertical="center"/>
    </xf>
    <xf numFmtId="0" fontId="60" fillId="0" borderId="5" xfId="179" applyFont="1" applyBorder="1" applyAlignment="1">
      <alignment horizontal="right" vertical="center"/>
    </xf>
    <xf numFmtId="0" fontId="58" fillId="0" borderId="7" xfId="179" applyFont="1" applyBorder="1" applyAlignment="1">
      <alignment horizontal="left" vertical="center"/>
    </xf>
    <xf numFmtId="0" fontId="58" fillId="0" borderId="5" xfId="179" applyFont="1" applyBorder="1" applyAlignment="1">
      <alignment horizontal="left" vertical="center"/>
    </xf>
    <xf numFmtId="0" fontId="58" fillId="0" borderId="6" xfId="179" applyFont="1" applyBorder="1" applyAlignment="1">
      <alignment horizontal="right" vertical="center"/>
    </xf>
    <xf numFmtId="0" fontId="58" fillId="0" borderId="7" xfId="179" applyFont="1" applyBorder="1" applyAlignment="1">
      <alignment horizontal="right" vertical="center"/>
    </xf>
    <xf numFmtId="0" fontId="58" fillId="0" borderId="5" xfId="179" applyFont="1" applyBorder="1" applyAlignment="1">
      <alignment horizontal="right" vertical="center"/>
    </xf>
    <xf numFmtId="0" fontId="55" fillId="0" borderId="0" xfId="179" applyFont="1" applyAlignment="1">
      <alignment horizontal="left"/>
    </xf>
    <xf numFmtId="0" fontId="55" fillId="0" borderId="0" xfId="179" applyFont="1" applyAlignment="1">
      <alignment horizontal="left" wrapText="1"/>
    </xf>
    <xf numFmtId="0" fontId="56" fillId="0" borderId="8" xfId="179" applyFont="1" applyBorder="1" applyAlignment="1">
      <alignment horizontal="center" vertical="center" wrapText="1"/>
    </xf>
    <xf numFmtId="0" fontId="48" fillId="0" borderId="0" xfId="179" applyFont="1" applyAlignment="1">
      <alignment horizontal="center"/>
    </xf>
    <xf numFmtId="0" fontId="55" fillId="0" borderId="0" xfId="179" applyFont="1" applyAlignment="1">
      <alignment horizontal="center" wrapText="1"/>
    </xf>
    <xf numFmtId="0" fontId="55" fillId="0" borderId="0" xfId="179" applyFont="1" applyAlignment="1">
      <alignment horizontal="center" vertical="top" wrapText="1"/>
    </xf>
    <xf numFmtId="0" fontId="54" fillId="0" borderId="0" xfId="179" applyFont="1" applyAlignment="1">
      <alignment horizontal="left"/>
    </xf>
    <xf numFmtId="0" fontId="55" fillId="0" borderId="0" xfId="179" applyFont="1" applyAlignment="1">
      <alignment horizontal="left" vertical="top" wrapText="1"/>
    </xf>
    <xf numFmtId="0" fontId="55" fillId="0" borderId="0" xfId="179" applyFont="1" applyAlignment="1">
      <alignment horizontal="left" vertical="top"/>
    </xf>
  </cellXfs>
  <cellStyles count="187">
    <cellStyle name="Normal" xfId="135"/>
    <cellStyle name="Normal 10" xfId="172"/>
    <cellStyle name="Normal 11" xfId="174"/>
    <cellStyle name="Normal 12" xfId="176"/>
    <cellStyle name="Normal 2" xfId="137"/>
    <cellStyle name="Normal 3" xfId="139"/>
    <cellStyle name="Normal 4" xfId="141"/>
    <cellStyle name="Normal 5" xfId="143"/>
    <cellStyle name="Normal 6" xfId="145"/>
    <cellStyle name="Normal 7" xfId="147"/>
    <cellStyle name="Normal 8" xfId="149"/>
    <cellStyle name="Normal 9" xfId="159"/>
    <cellStyle name="Акт" xfId="1"/>
    <cellStyle name="АктМТСН" xfId="2"/>
    <cellStyle name="АктМТСН 2" xfId="3"/>
    <cellStyle name="АктМТСН 3" xfId="4"/>
    <cellStyle name="ВедРесурсов" xfId="5"/>
    <cellStyle name="ВедРесурсовАкт" xfId="6"/>
    <cellStyle name="Итоги" xfId="7"/>
    <cellStyle name="ИтогоАктБазЦ" xfId="8"/>
    <cellStyle name="ИтогоАктБИМ" xfId="9"/>
    <cellStyle name="ИтогоАктБИМ 2" xfId="10"/>
    <cellStyle name="ИтогоАктБИМ 3" xfId="11"/>
    <cellStyle name="ИтогоАктРесМет" xfId="12"/>
    <cellStyle name="ИтогоАктРесМет 2" xfId="13"/>
    <cellStyle name="ИтогоАктРесМет 3" xfId="14"/>
    <cellStyle name="ИтогоАктТекЦ" xfId="15"/>
    <cellStyle name="ИтогоБазЦ" xfId="16"/>
    <cellStyle name="ИтогоБИМ" xfId="17"/>
    <cellStyle name="ИтогоБИМ 2" xfId="18"/>
    <cellStyle name="ИтогоБИМ 3" xfId="19"/>
    <cellStyle name="ИтогоРесМет" xfId="20"/>
    <cellStyle name="ИтогоРесМет 2" xfId="21"/>
    <cellStyle name="ИтогоРесМет 3" xfId="22"/>
    <cellStyle name="ИтогоТекЦ" xfId="23"/>
    <cellStyle name="ЛокСмета" xfId="24"/>
    <cellStyle name="ЛокСмМТСН" xfId="25"/>
    <cellStyle name="ЛокСмМТСН 2" xfId="26"/>
    <cellStyle name="ЛокСмМТСН 3" xfId="27"/>
    <cellStyle name="ЛокСмМТСН 4" xfId="28"/>
    <cellStyle name="М29" xfId="29"/>
    <cellStyle name="М29 2" xfId="30"/>
    <cellStyle name="М29 3" xfId="31"/>
    <cellStyle name="ОбСмета" xfId="32"/>
    <cellStyle name="ОбСмета 2" xfId="33"/>
    <cellStyle name="ОбСмета 3" xfId="34"/>
    <cellStyle name="Обычный" xfId="0" builtinId="0"/>
    <cellStyle name="Обычный 10" xfId="35"/>
    <cellStyle name="Обычный 100" xfId="177"/>
    <cellStyle name="Обычный 101" xfId="181"/>
    <cellStyle name="Обычный 102" xfId="182"/>
    <cellStyle name="Обычный 103" xfId="184"/>
    <cellStyle name="Обычный 104" xfId="186"/>
    <cellStyle name="Обычный 11" xfId="36"/>
    <cellStyle name="Обычный 12" xfId="37"/>
    <cellStyle name="Обычный 13" xfId="38"/>
    <cellStyle name="Обычный 14" xfId="39"/>
    <cellStyle name="Обычный 15" xfId="40"/>
    <cellStyle name="Обычный 16" xfId="41"/>
    <cellStyle name="Обычный 17" xfId="42"/>
    <cellStyle name="Обычный 18" xfId="43"/>
    <cellStyle name="Обычный 19" xfId="44"/>
    <cellStyle name="Обычный 2" xfId="45"/>
    <cellStyle name="Обычный 2 2" xfId="46"/>
    <cellStyle name="Обычный 2 2 2" xfId="47"/>
    <cellStyle name="Обычный 2 2 2 2" xfId="151"/>
    <cellStyle name="Обычный 2 2 3" xfId="48"/>
    <cellStyle name="Обычный 2 2 4 2" xfId="164"/>
    <cellStyle name="Обычный 2 3" xfId="49"/>
    <cellStyle name="Обычный 2 4 2 2" xfId="165"/>
    <cellStyle name="Обычный 2_Мартемьянова 126_12 испарав лен после замеч" xfId="50"/>
    <cellStyle name="Обычный 20" xfId="51"/>
    <cellStyle name="Обычный 21" xfId="52"/>
    <cellStyle name="Обычный 22" xfId="53"/>
    <cellStyle name="Обычный 23" xfId="54"/>
    <cellStyle name="Обычный 24" xfId="55"/>
    <cellStyle name="Обычный 25" xfId="56"/>
    <cellStyle name="Обычный 26" xfId="57"/>
    <cellStyle name="Обычный 27" xfId="58"/>
    <cellStyle name="Обычный 28" xfId="59"/>
    <cellStyle name="Обычный 29" xfId="60"/>
    <cellStyle name="Обычный 3" xfId="61"/>
    <cellStyle name="Обычный 3 2" xfId="62"/>
    <cellStyle name="Обычный 3 3" xfId="152"/>
    <cellStyle name="Обычный 3 3 2" xfId="166"/>
    <cellStyle name="Обычный 3_Мартемьянова 126_12 испарав лен после замеч" xfId="63"/>
    <cellStyle name="Обычный 30" xfId="64"/>
    <cellStyle name="Обычный 31" xfId="65"/>
    <cellStyle name="Обычный 32" xfId="66"/>
    <cellStyle name="Обычный 33" xfId="67"/>
    <cellStyle name="Обычный 34" xfId="68"/>
    <cellStyle name="Обычный 35" xfId="69"/>
    <cellStyle name="Обычный 36" xfId="70"/>
    <cellStyle name="Обычный 37" xfId="71"/>
    <cellStyle name="Обычный 38" xfId="72"/>
    <cellStyle name="Обычный 39" xfId="73"/>
    <cellStyle name="Обычный 4" xfId="74"/>
    <cellStyle name="Обычный 40" xfId="75"/>
    <cellStyle name="Обычный 41" xfId="76"/>
    <cellStyle name="Обычный 42" xfId="77"/>
    <cellStyle name="Обычный 43" xfId="78"/>
    <cellStyle name="Обычный 44" xfId="79"/>
    <cellStyle name="Обычный 45" xfId="80"/>
    <cellStyle name="Обычный 46" xfId="81"/>
    <cellStyle name="Обычный 47" xfId="82"/>
    <cellStyle name="Обычный 48" xfId="83"/>
    <cellStyle name="Обычный 49" xfId="84"/>
    <cellStyle name="Обычный 5" xfId="85"/>
    <cellStyle name="Обычный 50" xfId="86"/>
    <cellStyle name="Обычный 51" xfId="87"/>
    <cellStyle name="Обычный 52" xfId="88"/>
    <cellStyle name="Обычный 53" xfId="89"/>
    <cellStyle name="Обычный 54" xfId="90"/>
    <cellStyle name="Обычный 55" xfId="91"/>
    <cellStyle name="Обычный 56" xfId="92"/>
    <cellStyle name="Обычный 57" xfId="93"/>
    <cellStyle name="Обычный 58" xfId="94"/>
    <cellStyle name="Обычный 59" xfId="95"/>
    <cellStyle name="Обычный 6" xfId="96"/>
    <cellStyle name="Обычный 60" xfId="97"/>
    <cellStyle name="Обычный 61" xfId="98"/>
    <cellStyle name="Обычный 62" xfId="99"/>
    <cellStyle name="Обычный 63" xfId="100"/>
    <cellStyle name="Обычный 63 2 2" xfId="153"/>
    <cellStyle name="Обычный 63 2 2 2" xfId="150"/>
    <cellStyle name="Обычный 63 2 2 3" xfId="156"/>
    <cellStyle name="Обычный 64" xfId="101"/>
    <cellStyle name="Обычный 65" xfId="102"/>
    <cellStyle name="Обычный 65 2" xfId="179"/>
    <cellStyle name="Обычный 66" xfId="103"/>
    <cellStyle name="Обычный 67" xfId="104"/>
    <cellStyle name="Обычный 68" xfId="105"/>
    <cellStyle name="Обычный 69" xfId="106"/>
    <cellStyle name="Обычный 7" xfId="107"/>
    <cellStyle name="Обычный 70" xfId="108"/>
    <cellStyle name="Обычный 71" xfId="109"/>
    <cellStyle name="Обычный 72" xfId="110"/>
    <cellStyle name="Обычный 73" xfId="111"/>
    <cellStyle name="Обычный 73 2" xfId="157"/>
    <cellStyle name="Обычный 74" xfId="112"/>
    <cellStyle name="Обычный 75" xfId="113"/>
    <cellStyle name="Обычный 75 2" xfId="160"/>
    <cellStyle name="Обычный 76" xfId="114"/>
    <cellStyle name="Обычный 77" xfId="115"/>
    <cellStyle name="Обычный 78" xfId="116"/>
    <cellStyle name="Обычный 79" xfId="117"/>
    <cellStyle name="Обычный 8" xfId="118"/>
    <cellStyle name="Обычный 8 2" xfId="154"/>
    <cellStyle name="Обычный 80" xfId="119"/>
    <cellStyle name="Обычный 81" xfId="120"/>
    <cellStyle name="Обычный 82" xfId="134"/>
    <cellStyle name="Обычный 83" xfId="136"/>
    <cellStyle name="Обычный 84" xfId="138"/>
    <cellStyle name="Обычный 85" xfId="140"/>
    <cellStyle name="Обычный 86" xfId="142"/>
    <cellStyle name="Обычный 87" xfId="144"/>
    <cellStyle name="Обычный 88" xfId="146"/>
    <cellStyle name="Обычный 89" xfId="148"/>
    <cellStyle name="Обычный 9" xfId="121"/>
    <cellStyle name="Обычный 90" xfId="158"/>
    <cellStyle name="Обычный 91" xfId="161"/>
    <cellStyle name="Обычный 92" xfId="162"/>
    <cellStyle name="Обычный 93" xfId="163"/>
    <cellStyle name="Обычный 94" xfId="168"/>
    <cellStyle name="Обычный 95" xfId="169"/>
    <cellStyle name="Обычный 96" xfId="170"/>
    <cellStyle name="Обычный 97" xfId="171"/>
    <cellStyle name="Обычный 98" xfId="173"/>
    <cellStyle name="Обычный 99" xfId="175"/>
    <cellStyle name="Параметр" xfId="122"/>
    <cellStyle name="ПеременныеСметы" xfId="123"/>
    <cellStyle name="Процентный 2" xfId="167"/>
    <cellStyle name="РесСмета" xfId="124"/>
    <cellStyle name="СводкаСтоимРаб" xfId="125"/>
    <cellStyle name="СводРасч" xfId="126"/>
    <cellStyle name="СводРасч 2" xfId="127"/>
    <cellStyle name="СводРасч 3" xfId="128"/>
    <cellStyle name="Стиль 1_АКТ" xfId="155"/>
    <cellStyle name="Титул" xfId="129"/>
    <cellStyle name="Финансовый [0] 2" xfId="130"/>
    <cellStyle name="Финансовый 2" xfId="131"/>
    <cellStyle name="Финансовый 3" xfId="178"/>
    <cellStyle name="Финансовый 3 2" xfId="180"/>
    <cellStyle name="Финансовый 4" xfId="183"/>
    <cellStyle name="Финансовый 5" xfId="185"/>
    <cellStyle name="Хвост" xfId="132"/>
    <cellStyle name="Экспертиза" xfId="13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INK-603DD7\Documents%20and%20Settings\&#1054;&#1054;&#1054;%20&#1048;&#1085;&#1090;&#1077;&#1088;&#1057;&#1090;&#1088;&#1086;&#1081;\&#1052;&#1086;&#1080;%20&#1076;&#1086;&#1082;&#1091;&#1084;&#1077;&#1085;&#1090;&#1099;\&#1076;&#1086;&#1075;&#1086;&#1074;&#1086;&#1088;&#1099;%202007\&#1055;&#1057;176.%20&#1047;&#1072;&#1084;&#1077;&#1085;&#1072;%20&#1086;&#1096;&#1080;&#1085;&#1086;&#1074;&#1082;&#1080;%2035&#1082;&#1042;\&#1044;&#1086;&#1075;&#1086;&#1074;&#1086;&#1088;%20&#1089;%20&#1057;&#1069;&#1057;\&#1050;&#1057;-2%20&#1079;&#1072;&#1084;&#1077;&#1085;&#1072;%20&#1086;&#1096;&#1080;&#1085;%2035&#1082;&#1042;%20&#1055;&#1057;17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428/My%20Documents/&#1090;&#1088;&#1072;&#1085;&#1089;&#1085;&#1077;&#1092;&#1090;&#1077;&#1084;&#1072;&#1096;/mail/&#1043;&#1077;&#1086;&#1057;&#1084;&#1077;&#1090;&#1072;/&#1040;&#1088;&#1093;&#1080;&#1074;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221/&#1056;&#1072;&#1073;&#1086;&#1095;&#1080;&#1081;%20&#1089;&#1090;&#1086;&#1083;/&#1053;&#1086;&#1074;&#1072;&#1103;%20&#1087;&#1072;&#1087;&#1082;&#1072;/&#1061;&#1072;&#1081;&#1090;&#1091;&#1085;/&#1056;&#1042;&#1057;%2030&#1090;&#1099;&#1089;%20%20&#1057;&#1090;&#1072;&#1088;&#1086;&#1083;&#1080;&#1082;&#1077;&#1077;&#1074;&#1086;/mail/&#1043;&#1077;&#1086;&#1057;&#1084;&#1077;&#1090;&#1072;/&#1040;&#1088;&#1093;&#1080;&#1074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Docs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-2"/>
      <sheetName val="КС-3 ТТ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3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КП_(2)"/>
      <sheetName val="свод_3"/>
      <sheetName val="Смета2_проект__раб_1"/>
      <sheetName val="Смета_11"/>
      <sheetName val="СМЕТА_проект"/>
      <sheetName val="Production_and_Spend"/>
      <sheetName val="Прайс_лист1"/>
      <sheetName val="1_3"/>
      <sheetName val="К_рын"/>
      <sheetName val="Сводная_смета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"/>
      <sheetName val="свод_(2)"/>
      <sheetName val="Калплан_ОИ2_Макм_крестики"/>
      <sheetName val="СметаСводная_павильон"/>
      <sheetName val="Св__смета"/>
      <sheetName val="РБС_ИЗМ1"/>
      <sheetName val="СметаСводная_снег"/>
      <sheetName val="Лист_опрос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таблица_руководству"/>
      <sheetName val="Суточная_добыча_за_неделю"/>
      <sheetName val="Прибыль_опл"/>
      <sheetName val="№5_СУБ_Инж_защ"/>
      <sheetName val="HP_и_оргтехника"/>
      <sheetName val="Таблица_2"/>
      <sheetName val="Таблица_4_АСУТП"/>
      <sheetName val="ст_ГТМ"/>
      <sheetName val="ПДР_ООО_&quot;Юкос_ФБЦ&quot;"/>
      <sheetName val="исходные_данные"/>
      <sheetName val="расчетные_таблицы"/>
      <sheetName val="Амур_ДОН"/>
      <sheetName val="кп_ГК"/>
      <sheetName val="Справочные_данные"/>
      <sheetName val="Б_Сатка"/>
      <sheetName val="справ_1"/>
      <sheetName val="Перечень_ИУ"/>
      <sheetName val="3_1_ТХ"/>
      <sheetName val="СметаСводная_Колпино"/>
      <sheetName val="3_5"/>
      <sheetName val="суб_подряд1"/>
      <sheetName val="ПСБ_-_ОЭ1"/>
      <sheetName val="Смета_2"/>
      <sheetName val="Ачинский_НПЗ"/>
      <sheetName val="См3_СЦБ-зап"/>
      <sheetName val="Хаттон_90_90_Femco"/>
      <sheetName val="свод_общ"/>
      <sheetName val="Смета_5_2__Кусты25,29,31,65"/>
      <sheetName val="смета_СИД"/>
      <sheetName val="ресурсная_вед_"/>
      <sheetName val="р_Волхов"/>
      <sheetName val="КП_к_ГК"/>
      <sheetName val="изыскания_2"/>
      <sheetName val="Калплан_Кра"/>
      <sheetName val="6_11_новый"/>
      <sheetName val="Opex_personnel_(Term_facs)"/>
      <sheetName val="Капитальные_затраты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ОПС"/>
      <sheetName val="1155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УП__2004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20_Кредиты_краткосрочные"/>
      <sheetName val="Перечень_Заказчиков"/>
      <sheetName val="КП_к_снег_Рыбинская"/>
      <sheetName val="Табл_5"/>
      <sheetName val="Табл_2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ЛЧ"/>
      <sheetName val="свод1"/>
      <sheetName val="Смета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Подрядчики"/>
      <sheetName val="2002(v2)"/>
      <sheetName val="2002_v2_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Данные для расчёта сметы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СметаСводная снег"/>
      <sheetName val="2002_v2_"/>
      <sheetName val="лч и кам"/>
      <sheetName val="Смета"/>
      <sheetName val="93-110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119"/>
  <sheetViews>
    <sheetView tabSelected="1" view="pageBreakPreview" zoomScale="80" zoomScaleNormal="80" zoomScaleSheetLayoutView="80" workbookViewId="0">
      <selection activeCell="G10" sqref="G10"/>
    </sheetView>
  </sheetViews>
  <sheetFormatPr defaultColWidth="9.33203125" defaultRowHeight="18.75" x14ac:dyDescent="0.3"/>
  <cols>
    <col min="1" max="1" width="6" style="1" customWidth="1"/>
    <col min="2" max="2" width="33.6640625" style="1" customWidth="1"/>
    <col min="3" max="3" width="63.33203125" style="1" customWidth="1"/>
    <col min="4" max="4" width="29" style="1" customWidth="1"/>
    <col min="5" max="5" width="26.83203125" style="1" customWidth="1"/>
    <col min="6" max="6" width="23.1640625" style="1" customWidth="1"/>
    <col min="7" max="8" width="28.33203125" style="1" customWidth="1"/>
    <col min="9" max="9" width="27.83203125" style="8" customWidth="1"/>
    <col min="10" max="10" width="28.83203125" style="1" customWidth="1"/>
    <col min="11" max="11" width="30.6640625" style="1" customWidth="1"/>
    <col min="12" max="16384" width="9.33203125" style="1"/>
  </cols>
  <sheetData>
    <row r="1" spans="1:9" s="7" customFormat="1" ht="30" customHeight="1" x14ac:dyDescent="0.3">
      <c r="A1" s="8"/>
      <c r="B1" s="109" t="s">
        <v>0</v>
      </c>
      <c r="C1" s="109"/>
      <c r="D1" s="109"/>
      <c r="E1" s="109"/>
      <c r="F1" s="9"/>
      <c r="G1" s="109"/>
      <c r="H1" s="109"/>
      <c r="I1" s="8"/>
    </row>
    <row r="2" spans="1:9" s="7" customFormat="1" x14ac:dyDescent="0.3">
      <c r="A2" s="8"/>
      <c r="B2" s="103"/>
      <c r="C2" s="103"/>
      <c r="D2" s="103"/>
      <c r="E2" s="103"/>
      <c r="F2" s="10"/>
      <c r="G2" s="103"/>
      <c r="H2" s="103"/>
      <c r="I2" s="8"/>
    </row>
    <row r="3" spans="1:9" s="7" customFormat="1" ht="21.75" customHeight="1" x14ac:dyDescent="0.3">
      <c r="A3" s="8"/>
      <c r="B3" s="110" t="s">
        <v>66</v>
      </c>
      <c r="C3" s="111"/>
      <c r="D3" s="111"/>
      <c r="E3" s="111"/>
      <c r="F3" s="11"/>
      <c r="G3" s="111"/>
      <c r="H3" s="111"/>
      <c r="I3" s="8"/>
    </row>
    <row r="4" spans="1:9" s="7" customFormat="1" x14ac:dyDescent="0.3">
      <c r="A4" s="8"/>
      <c r="B4" s="10"/>
      <c r="C4" s="10"/>
      <c r="D4" s="10"/>
      <c r="E4" s="10"/>
      <c r="F4" s="10"/>
      <c r="G4" s="103"/>
      <c r="H4" s="103"/>
      <c r="I4" s="8"/>
    </row>
    <row r="5" spans="1:9" s="7" customFormat="1" ht="33.75" customHeight="1" x14ac:dyDescent="0.3">
      <c r="A5" s="8"/>
      <c r="B5" s="103" t="s">
        <v>64</v>
      </c>
      <c r="C5" s="103"/>
      <c r="D5" s="103"/>
      <c r="E5" s="103"/>
      <c r="F5" s="10"/>
      <c r="G5" s="103"/>
      <c r="H5" s="103"/>
      <c r="I5" s="8"/>
    </row>
    <row r="6" spans="1:9" s="7" customFormat="1" ht="25.5" customHeight="1" x14ac:dyDescent="0.3">
      <c r="A6" s="8"/>
      <c r="B6" s="104" t="s">
        <v>81</v>
      </c>
      <c r="C6" s="104"/>
      <c r="D6" s="104"/>
      <c r="E6" s="104"/>
      <c r="F6" s="12"/>
      <c r="I6" s="8"/>
    </row>
    <row r="7" spans="1:9" s="7" customFormat="1" x14ac:dyDescent="0.3">
      <c r="A7" s="8"/>
      <c r="B7" s="13" t="s">
        <v>9</v>
      </c>
      <c r="C7" s="8"/>
      <c r="D7" s="8"/>
      <c r="E7" s="8"/>
      <c r="F7" s="13"/>
      <c r="G7" s="8"/>
      <c r="H7" s="8"/>
      <c r="I7" s="8"/>
    </row>
    <row r="8" spans="1:9" s="7" customFormat="1" x14ac:dyDescent="0.3">
      <c r="A8" s="8"/>
      <c r="B8" s="13"/>
      <c r="C8" s="8"/>
      <c r="D8" s="8"/>
      <c r="E8" s="8"/>
      <c r="F8" s="13"/>
      <c r="G8" s="8"/>
      <c r="H8" s="8"/>
      <c r="I8" s="8"/>
    </row>
    <row r="9" spans="1:9" s="7" customFormat="1" ht="28.5" customHeight="1" x14ac:dyDescent="0.35">
      <c r="A9" s="8"/>
      <c r="B9" s="106" t="s">
        <v>10</v>
      </c>
      <c r="C9" s="106"/>
      <c r="D9" s="106"/>
      <c r="E9" s="106"/>
      <c r="F9" s="106"/>
      <c r="G9" s="106"/>
      <c r="H9" s="106"/>
      <c r="I9" s="8"/>
    </row>
    <row r="10" spans="1:9" s="7" customFormat="1" x14ac:dyDescent="0.3">
      <c r="A10" s="8"/>
      <c r="B10" s="13"/>
      <c r="C10" s="8"/>
      <c r="D10" s="8"/>
      <c r="E10" s="8"/>
      <c r="F10" s="13"/>
      <c r="G10" s="8"/>
      <c r="H10" s="8"/>
      <c r="I10" s="8"/>
    </row>
    <row r="11" spans="1:9" s="7" customFormat="1" ht="41.45" customHeight="1" x14ac:dyDescent="0.3">
      <c r="A11" s="12"/>
      <c r="B11" s="107" t="s">
        <v>88</v>
      </c>
      <c r="C11" s="107"/>
      <c r="D11" s="107"/>
      <c r="E11" s="107"/>
      <c r="F11" s="107"/>
      <c r="G11" s="107"/>
      <c r="H11" s="107"/>
      <c r="I11" s="8"/>
    </row>
    <row r="12" spans="1:9" s="7" customFormat="1" x14ac:dyDescent="0.3">
      <c r="A12" s="11"/>
      <c r="B12" s="108" t="s">
        <v>11</v>
      </c>
      <c r="C12" s="108"/>
      <c r="D12" s="108"/>
      <c r="E12" s="108"/>
      <c r="F12" s="108"/>
      <c r="G12" s="108"/>
      <c r="H12" s="108"/>
      <c r="I12" s="8"/>
    </row>
    <row r="13" spans="1:9" s="7" customFormat="1" ht="15" customHeight="1" x14ac:dyDescent="0.3">
      <c r="A13" s="11"/>
      <c r="B13" s="14"/>
      <c r="C13" s="14"/>
      <c r="D13" s="14"/>
      <c r="E13" s="14"/>
      <c r="F13" s="14"/>
      <c r="G13" s="14"/>
      <c r="H13" s="14"/>
      <c r="I13" s="8"/>
    </row>
    <row r="14" spans="1:9" s="7" customFormat="1" ht="26.25" customHeight="1" x14ac:dyDescent="0.3">
      <c r="A14" s="11"/>
      <c r="B14" s="14"/>
      <c r="C14" s="8"/>
      <c r="D14" s="15" t="s">
        <v>90</v>
      </c>
      <c r="E14" s="14"/>
      <c r="F14" s="14"/>
      <c r="G14" s="14"/>
      <c r="H14" s="14"/>
      <c r="I14" s="8"/>
    </row>
    <row r="15" spans="1:9" s="7" customFormat="1" ht="36.75" customHeight="1" x14ac:dyDescent="0.3">
      <c r="A15" s="16" t="s">
        <v>12</v>
      </c>
      <c r="B15" s="8"/>
      <c r="C15" s="17"/>
      <c r="D15" s="92" t="s">
        <v>93</v>
      </c>
      <c r="E15" s="19"/>
      <c r="F15" s="8"/>
      <c r="G15" s="18"/>
      <c r="H15" s="67" t="s">
        <v>89</v>
      </c>
      <c r="I15" s="8"/>
    </row>
    <row r="16" spans="1:9" s="6" customFormat="1" ht="22.5" customHeight="1" x14ac:dyDescent="0.25">
      <c r="A16" s="105" t="s">
        <v>1</v>
      </c>
      <c r="B16" s="105" t="s">
        <v>2</v>
      </c>
      <c r="C16" s="105" t="s">
        <v>3</v>
      </c>
      <c r="D16" s="105" t="s">
        <v>65</v>
      </c>
      <c r="E16" s="105"/>
      <c r="F16" s="105"/>
      <c r="G16" s="105"/>
      <c r="H16" s="105" t="s">
        <v>13</v>
      </c>
      <c r="I16" s="68"/>
    </row>
    <row r="17" spans="1:11" s="6" customFormat="1" ht="35.25" customHeight="1" x14ac:dyDescent="0.3">
      <c r="A17" s="105"/>
      <c r="B17" s="105"/>
      <c r="C17" s="105"/>
      <c r="D17" s="20" t="s">
        <v>14</v>
      </c>
      <c r="E17" s="20" t="s">
        <v>15</v>
      </c>
      <c r="F17" s="21" t="s">
        <v>16</v>
      </c>
      <c r="G17" s="21" t="s">
        <v>17</v>
      </c>
      <c r="H17" s="105"/>
      <c r="I17" s="16"/>
      <c r="J17" s="90"/>
    </row>
    <row r="18" spans="1:11" s="5" customFormat="1" ht="18.75" customHeight="1" x14ac:dyDescent="0.2">
      <c r="A18" s="21">
        <v>1</v>
      </c>
      <c r="B18" s="21">
        <v>2</v>
      </c>
      <c r="C18" s="21">
        <v>3</v>
      </c>
      <c r="D18" s="20">
        <v>4</v>
      </c>
      <c r="E18" s="20">
        <v>5</v>
      </c>
      <c r="F18" s="20">
        <v>6</v>
      </c>
      <c r="G18" s="20">
        <v>7</v>
      </c>
      <c r="H18" s="20">
        <v>8</v>
      </c>
      <c r="I18" s="89"/>
    </row>
    <row r="19" spans="1:11" s="2" customFormat="1" ht="21.75" hidden="1" customHeight="1" x14ac:dyDescent="0.2">
      <c r="A19" s="22"/>
      <c r="B19" s="94" t="s">
        <v>18</v>
      </c>
      <c r="C19" s="94"/>
      <c r="D19" s="94"/>
      <c r="E19" s="94"/>
      <c r="F19" s="94"/>
      <c r="G19" s="94"/>
      <c r="H19" s="23"/>
      <c r="I19" s="49"/>
    </row>
    <row r="20" spans="1:11" s="2" customFormat="1" hidden="1" x14ac:dyDescent="0.2">
      <c r="A20" s="24">
        <v>1</v>
      </c>
      <c r="B20" s="24"/>
      <c r="C20" s="25" t="s">
        <v>86</v>
      </c>
      <c r="D20" s="26"/>
      <c r="E20" s="26"/>
      <c r="F20" s="26"/>
      <c r="G20" s="26"/>
      <c r="H20" s="27">
        <f>SUM(D20:G20)</f>
        <v>0</v>
      </c>
      <c r="I20" s="49"/>
    </row>
    <row r="21" spans="1:11" s="2" customFormat="1" hidden="1" x14ac:dyDescent="0.2">
      <c r="A21" s="24">
        <v>2</v>
      </c>
      <c r="B21" s="24"/>
      <c r="C21" s="25"/>
      <c r="D21" s="26"/>
      <c r="E21" s="26"/>
      <c r="F21" s="26"/>
      <c r="G21" s="26"/>
      <c r="H21" s="27">
        <f>SUM(D21:G21)</f>
        <v>0</v>
      </c>
      <c r="I21" s="49"/>
    </row>
    <row r="22" spans="1:11" s="2" customFormat="1" hidden="1" x14ac:dyDescent="0.2">
      <c r="A22" s="24">
        <v>3</v>
      </c>
      <c r="B22" s="25"/>
      <c r="C22" s="25"/>
      <c r="D22" s="26"/>
      <c r="E22" s="26"/>
      <c r="F22" s="26"/>
      <c r="G22" s="26"/>
      <c r="H22" s="27">
        <f>SUM(D22:G22)</f>
        <v>0</v>
      </c>
      <c r="I22" s="49"/>
    </row>
    <row r="23" spans="1:11" s="4" customFormat="1" hidden="1" x14ac:dyDescent="0.2">
      <c r="A23" s="95" t="s">
        <v>19</v>
      </c>
      <c r="B23" s="96"/>
      <c r="C23" s="97"/>
      <c r="D23" s="28">
        <f>SUM(D20:D22)</f>
        <v>0</v>
      </c>
      <c r="E23" s="28">
        <f>SUM(E20:E22)</f>
        <v>0</v>
      </c>
      <c r="F23" s="28">
        <f>SUM(F20:F22)</f>
        <v>0</v>
      </c>
      <c r="G23" s="28">
        <f>SUM(G20:G22)</f>
        <v>0</v>
      </c>
      <c r="H23" s="28">
        <f>SUM(H20:H22)</f>
        <v>0</v>
      </c>
      <c r="I23" s="69"/>
    </row>
    <row r="24" spans="1:11" s="2" customFormat="1" ht="24" customHeight="1" x14ac:dyDescent="0.2">
      <c r="A24" s="22"/>
      <c r="B24" s="94" t="s">
        <v>4</v>
      </c>
      <c r="C24" s="94"/>
      <c r="D24" s="94"/>
      <c r="E24" s="94"/>
      <c r="F24" s="94"/>
      <c r="G24" s="94"/>
      <c r="H24" s="23"/>
      <c r="I24" s="49"/>
      <c r="J24" s="64">
        <f>J25-I25</f>
        <v>8490.5893599999999</v>
      </c>
      <c r="K24" s="51"/>
    </row>
    <row r="25" spans="1:11" s="2" customFormat="1" ht="21" x14ac:dyDescent="0.2">
      <c r="A25" s="24">
        <v>1</v>
      </c>
      <c r="B25" s="29" t="s">
        <v>68</v>
      </c>
      <c r="C25" s="30" t="s">
        <v>83</v>
      </c>
      <c r="D25" s="76">
        <v>28.08314</v>
      </c>
      <c r="E25" s="76">
        <v>939.47042999999996</v>
      </c>
      <c r="F25" s="76">
        <v>57.154829999999997</v>
      </c>
      <c r="G25" s="77"/>
      <c r="H25" s="78">
        <f>SUM(D25:G25)</f>
        <v>1024.7084</v>
      </c>
      <c r="I25" s="70">
        <f>H100</f>
        <v>1518.8606400000001</v>
      </c>
      <c r="J25" s="64">
        <v>10009.450000000001</v>
      </c>
      <c r="K25" s="51"/>
    </row>
    <row r="26" spans="1:11" s="2" customFormat="1" ht="19.899999999999999" customHeight="1" x14ac:dyDescent="0.2">
      <c r="A26" s="24">
        <v>2</v>
      </c>
      <c r="B26" s="29" t="s">
        <v>69</v>
      </c>
      <c r="C26" s="30" t="s">
        <v>84</v>
      </c>
      <c r="D26" s="76">
        <v>11.42535</v>
      </c>
      <c r="E26" s="76">
        <v>171.77864</v>
      </c>
      <c r="F26" s="76"/>
      <c r="G26" s="77"/>
      <c r="H26" s="78">
        <f>SUM(D26:G26)</f>
        <v>183.20399</v>
      </c>
      <c r="I26" s="70"/>
      <c r="J26" s="64"/>
      <c r="K26" s="54"/>
    </row>
    <row r="27" spans="1:11" s="2" customFormat="1" ht="21" hidden="1" x14ac:dyDescent="0.2">
      <c r="A27" s="24"/>
      <c r="B27" s="29"/>
      <c r="C27" s="30" t="s">
        <v>82</v>
      </c>
      <c r="D27" s="76"/>
      <c r="E27" s="76"/>
      <c r="F27" s="76"/>
      <c r="G27" s="77"/>
      <c r="H27" s="78"/>
      <c r="I27" s="70"/>
      <c r="J27" s="64"/>
      <c r="K27" s="66"/>
    </row>
    <row r="28" spans="1:11" s="2" customFormat="1" ht="20.45" hidden="1" customHeight="1" x14ac:dyDescent="0.2">
      <c r="A28" s="24">
        <v>3</v>
      </c>
      <c r="B28" s="29"/>
      <c r="C28" s="30"/>
      <c r="D28" s="76"/>
      <c r="E28" s="76"/>
      <c r="F28" s="76"/>
      <c r="G28" s="77"/>
      <c r="H28" s="78">
        <f>SUM(D28:G28)</f>
        <v>0</v>
      </c>
      <c r="I28" s="49"/>
      <c r="J28" s="50"/>
      <c r="K28" s="51"/>
    </row>
    <row r="29" spans="1:11" s="2" customFormat="1" ht="21" hidden="1" x14ac:dyDescent="0.2">
      <c r="A29" s="24">
        <v>4</v>
      </c>
      <c r="B29" s="29" t="s">
        <v>72</v>
      </c>
      <c r="C29" s="30" t="s">
        <v>78</v>
      </c>
      <c r="D29" s="76"/>
      <c r="E29" s="79"/>
      <c r="F29" s="76"/>
      <c r="G29" s="77"/>
      <c r="H29" s="78">
        <f>SUM(D29:G29)</f>
        <v>0</v>
      </c>
      <c r="I29" s="49"/>
      <c r="J29" s="50"/>
      <c r="K29" s="50"/>
    </row>
    <row r="30" spans="1:11" s="4" customFormat="1" ht="21" x14ac:dyDescent="0.2">
      <c r="A30" s="95" t="s">
        <v>20</v>
      </c>
      <c r="B30" s="96"/>
      <c r="C30" s="97"/>
      <c r="D30" s="80">
        <f>SUM(D25:D29)</f>
        <v>39.508490000000002</v>
      </c>
      <c r="E30" s="80">
        <f>SUM(E25:E29)</f>
        <v>1111.2490700000001</v>
      </c>
      <c r="F30" s="80">
        <f>SUM(F25:F29)</f>
        <v>57.154829999999997</v>
      </c>
      <c r="G30" s="80">
        <f>SUM(G25:G29)</f>
        <v>0</v>
      </c>
      <c r="H30" s="80">
        <f>SUM(H25:H29)</f>
        <v>1207.91239</v>
      </c>
      <c r="I30" s="71">
        <f>D30+E30+F30</f>
        <v>1207.91239</v>
      </c>
      <c r="J30" s="65"/>
      <c r="K30" s="52"/>
    </row>
    <row r="31" spans="1:11" s="4" customFormat="1" hidden="1" x14ac:dyDescent="0.2">
      <c r="A31" s="100" t="s">
        <v>21</v>
      </c>
      <c r="B31" s="101"/>
      <c r="C31" s="102"/>
      <c r="D31" s="81">
        <f>D23+D30</f>
        <v>39.508490000000002</v>
      </c>
      <c r="E31" s="81">
        <f>E23+E30</f>
        <v>1111.2490700000001</v>
      </c>
      <c r="F31" s="81">
        <f>F23+F30</f>
        <v>57.154829999999997</v>
      </c>
      <c r="G31" s="81">
        <f>G23+G30</f>
        <v>0</v>
      </c>
      <c r="H31" s="81">
        <f>D31+E31+F31</f>
        <v>1207.91239</v>
      </c>
      <c r="I31" s="71">
        <f t="shared" ref="I31:I93" si="0">D31+E31+F31</f>
        <v>1207.91239</v>
      </c>
      <c r="J31" s="65"/>
      <c r="K31" s="65"/>
    </row>
    <row r="32" spans="1:11" s="4" customFormat="1" ht="21" hidden="1" customHeight="1" x14ac:dyDescent="0.2">
      <c r="A32" s="31"/>
      <c r="B32" s="98" t="s">
        <v>22</v>
      </c>
      <c r="C32" s="98"/>
      <c r="D32" s="98"/>
      <c r="E32" s="98"/>
      <c r="F32" s="98"/>
      <c r="G32" s="99"/>
      <c r="H32" s="32"/>
      <c r="I32" s="71">
        <f t="shared" si="0"/>
        <v>0</v>
      </c>
    </row>
    <row r="33" spans="1:9" s="4" customFormat="1" hidden="1" x14ac:dyDescent="0.2">
      <c r="A33" s="24">
        <v>3</v>
      </c>
      <c r="B33" s="24"/>
      <c r="C33" s="24"/>
      <c r="D33" s="26"/>
      <c r="E33" s="26"/>
      <c r="F33" s="26"/>
      <c r="G33" s="26"/>
      <c r="H33" s="27">
        <f>SUM(D33:G33)</f>
        <v>0</v>
      </c>
      <c r="I33" s="71">
        <f t="shared" si="0"/>
        <v>0</v>
      </c>
    </row>
    <row r="34" spans="1:9" s="4" customFormat="1" hidden="1" x14ac:dyDescent="0.2">
      <c r="A34" s="24">
        <v>8</v>
      </c>
      <c r="B34" s="24"/>
      <c r="C34" s="24"/>
      <c r="D34" s="26"/>
      <c r="E34" s="26"/>
      <c r="F34" s="26"/>
      <c r="G34" s="26"/>
      <c r="H34" s="27">
        <f>SUM(D34:G34)</f>
        <v>0</v>
      </c>
      <c r="I34" s="71">
        <f t="shared" si="0"/>
        <v>0</v>
      </c>
    </row>
    <row r="35" spans="1:9" s="4" customFormat="1" hidden="1" x14ac:dyDescent="0.2">
      <c r="A35" s="24">
        <v>9</v>
      </c>
      <c r="B35" s="24"/>
      <c r="C35" s="24"/>
      <c r="D35" s="26"/>
      <c r="E35" s="26"/>
      <c r="F35" s="26"/>
      <c r="G35" s="26"/>
      <c r="H35" s="27">
        <f>SUM(D35:G35)</f>
        <v>0</v>
      </c>
      <c r="I35" s="71">
        <f t="shared" si="0"/>
        <v>0</v>
      </c>
    </row>
    <row r="36" spans="1:9" s="4" customFormat="1" hidden="1" x14ac:dyDescent="0.2">
      <c r="A36" s="95" t="s">
        <v>23</v>
      </c>
      <c r="B36" s="96"/>
      <c r="C36" s="97"/>
      <c r="D36" s="28">
        <f>SUM(D33:D35)</f>
        <v>0</v>
      </c>
      <c r="E36" s="28">
        <f>SUM(E33:E35)</f>
        <v>0</v>
      </c>
      <c r="F36" s="28">
        <f>SUM(F33:F35)</f>
        <v>0</v>
      </c>
      <c r="G36" s="28">
        <f>SUM(G33:G35)</f>
        <v>0</v>
      </c>
      <c r="H36" s="28">
        <f>SUM(H33:H35)</f>
        <v>0</v>
      </c>
      <c r="I36" s="71">
        <f t="shared" si="0"/>
        <v>0</v>
      </c>
    </row>
    <row r="37" spans="1:9" s="4" customFormat="1" hidden="1" x14ac:dyDescent="0.2">
      <c r="A37" s="100" t="s">
        <v>24</v>
      </c>
      <c r="B37" s="101"/>
      <c r="C37" s="102"/>
      <c r="D37" s="33">
        <f>D31+D36</f>
        <v>39.51</v>
      </c>
      <c r="E37" s="33">
        <f>E31+E36</f>
        <v>1111.25</v>
      </c>
      <c r="F37" s="33">
        <f>F31+F36</f>
        <v>57.15</v>
      </c>
      <c r="G37" s="33">
        <f>G31+G36</f>
        <v>0</v>
      </c>
      <c r="H37" s="33">
        <f>H31+H36</f>
        <v>1207.9100000000001</v>
      </c>
      <c r="I37" s="71">
        <f t="shared" si="0"/>
        <v>1207.9100000000001</v>
      </c>
    </row>
    <row r="38" spans="1:9" s="4" customFormat="1" ht="22.5" hidden="1" customHeight="1" x14ac:dyDescent="0.2">
      <c r="A38" s="31"/>
      <c r="B38" s="98" t="s">
        <v>25</v>
      </c>
      <c r="C38" s="98"/>
      <c r="D38" s="98"/>
      <c r="E38" s="98"/>
      <c r="F38" s="98"/>
      <c r="G38" s="99"/>
      <c r="H38" s="32"/>
      <c r="I38" s="71">
        <f t="shared" si="0"/>
        <v>0</v>
      </c>
    </row>
    <row r="39" spans="1:9" s="4" customFormat="1" hidden="1" x14ac:dyDescent="0.2">
      <c r="A39" s="24">
        <v>4</v>
      </c>
      <c r="B39" s="24"/>
      <c r="C39" s="24"/>
      <c r="D39" s="26"/>
      <c r="E39" s="26"/>
      <c r="F39" s="26"/>
      <c r="G39" s="26"/>
      <c r="H39" s="27">
        <f>SUM(D39:G39)</f>
        <v>0</v>
      </c>
      <c r="I39" s="71">
        <f t="shared" si="0"/>
        <v>0</v>
      </c>
    </row>
    <row r="40" spans="1:9" s="4" customFormat="1" hidden="1" x14ac:dyDescent="0.2">
      <c r="A40" s="24">
        <v>11</v>
      </c>
      <c r="B40" s="24"/>
      <c r="C40" s="24"/>
      <c r="D40" s="26"/>
      <c r="E40" s="26"/>
      <c r="F40" s="26"/>
      <c r="G40" s="26"/>
      <c r="H40" s="27">
        <f>SUM(D40:G40)</f>
        <v>0</v>
      </c>
      <c r="I40" s="71">
        <f t="shared" si="0"/>
        <v>0</v>
      </c>
    </row>
    <row r="41" spans="1:9" s="4" customFormat="1" hidden="1" x14ac:dyDescent="0.2">
      <c r="A41" s="24">
        <v>12</v>
      </c>
      <c r="B41" s="24"/>
      <c r="C41" s="24"/>
      <c r="D41" s="26"/>
      <c r="E41" s="26"/>
      <c r="F41" s="26"/>
      <c r="G41" s="26"/>
      <c r="H41" s="27">
        <f>SUM(D41:G41)</f>
        <v>0</v>
      </c>
      <c r="I41" s="71">
        <f t="shared" si="0"/>
        <v>0</v>
      </c>
    </row>
    <row r="42" spans="1:9" s="4" customFormat="1" hidden="1" x14ac:dyDescent="0.2">
      <c r="A42" s="95" t="s">
        <v>26</v>
      </c>
      <c r="B42" s="96"/>
      <c r="C42" s="97"/>
      <c r="D42" s="28">
        <f>SUM(D39:D41)</f>
        <v>0</v>
      </c>
      <c r="E42" s="28">
        <f>SUM(E39:E41)</f>
        <v>0</v>
      </c>
      <c r="F42" s="28">
        <f>SUM(F39:F41)</f>
        <v>0</v>
      </c>
      <c r="G42" s="28">
        <f>SUM(G39:G41)</f>
        <v>0</v>
      </c>
      <c r="H42" s="28">
        <f>SUM(H39:H41)</f>
        <v>0</v>
      </c>
      <c r="I42" s="71">
        <f t="shared" si="0"/>
        <v>0</v>
      </c>
    </row>
    <row r="43" spans="1:9" s="4" customFormat="1" hidden="1" x14ac:dyDescent="0.2">
      <c r="A43" s="100" t="s">
        <v>27</v>
      </c>
      <c r="B43" s="101"/>
      <c r="C43" s="102"/>
      <c r="D43" s="33">
        <f>D37+D42</f>
        <v>39.51</v>
      </c>
      <c r="E43" s="33">
        <f>E37+E42</f>
        <v>1111.25</v>
      </c>
      <c r="F43" s="33">
        <f>F37+F42</f>
        <v>57.15</v>
      </c>
      <c r="G43" s="33">
        <f>G37+G42</f>
        <v>0</v>
      </c>
      <c r="H43" s="33">
        <f>H37+H42</f>
        <v>1207.9100000000001</v>
      </c>
      <c r="I43" s="71">
        <f t="shared" si="0"/>
        <v>1207.9100000000001</v>
      </c>
    </row>
    <row r="44" spans="1:9" s="4" customFormat="1" ht="24" hidden="1" customHeight="1" x14ac:dyDescent="0.2">
      <c r="A44" s="31"/>
      <c r="B44" s="98" t="s">
        <v>28</v>
      </c>
      <c r="C44" s="98"/>
      <c r="D44" s="98"/>
      <c r="E44" s="98"/>
      <c r="F44" s="98"/>
      <c r="G44" s="99"/>
      <c r="H44" s="32"/>
      <c r="I44" s="71">
        <f t="shared" si="0"/>
        <v>0</v>
      </c>
    </row>
    <row r="45" spans="1:9" s="4" customFormat="1" hidden="1" x14ac:dyDescent="0.2">
      <c r="A45" s="24">
        <v>5</v>
      </c>
      <c r="B45" s="24"/>
      <c r="C45" s="24"/>
      <c r="D45" s="26"/>
      <c r="E45" s="26"/>
      <c r="F45" s="26"/>
      <c r="G45" s="26"/>
      <c r="H45" s="27">
        <f>SUM(D45:G45)</f>
        <v>0</v>
      </c>
      <c r="I45" s="71">
        <f t="shared" si="0"/>
        <v>0</v>
      </c>
    </row>
    <row r="46" spans="1:9" s="4" customFormat="1" hidden="1" x14ac:dyDescent="0.2">
      <c r="A46" s="24">
        <v>14</v>
      </c>
      <c r="B46" s="24"/>
      <c r="C46" s="24"/>
      <c r="D46" s="26"/>
      <c r="E46" s="26"/>
      <c r="F46" s="26"/>
      <c r="G46" s="26"/>
      <c r="H46" s="27">
        <f>SUM(D46:G46)</f>
        <v>0</v>
      </c>
      <c r="I46" s="71">
        <f t="shared" si="0"/>
        <v>0</v>
      </c>
    </row>
    <row r="47" spans="1:9" s="4" customFormat="1" hidden="1" x14ac:dyDescent="0.2">
      <c r="A47" s="24">
        <v>15</v>
      </c>
      <c r="B47" s="24"/>
      <c r="C47" s="24"/>
      <c r="D47" s="26"/>
      <c r="E47" s="26"/>
      <c r="F47" s="26"/>
      <c r="G47" s="26"/>
      <c r="H47" s="27">
        <f>SUM(D47:G47)</f>
        <v>0</v>
      </c>
      <c r="I47" s="71">
        <f t="shared" si="0"/>
        <v>0</v>
      </c>
    </row>
    <row r="48" spans="1:9" s="4" customFormat="1" hidden="1" x14ac:dyDescent="0.2">
      <c r="A48" s="95" t="s">
        <v>29</v>
      </c>
      <c r="B48" s="96"/>
      <c r="C48" s="97"/>
      <c r="D48" s="28">
        <f>SUM(D45:D47)</f>
        <v>0</v>
      </c>
      <c r="E48" s="28">
        <f>SUM(E45:E47)</f>
        <v>0</v>
      </c>
      <c r="F48" s="28">
        <f>SUM(F45:F47)</f>
        <v>0</v>
      </c>
      <c r="G48" s="28">
        <f>SUM(G45:G47)</f>
        <v>0</v>
      </c>
      <c r="H48" s="28">
        <f>SUM(H45:H47)</f>
        <v>0</v>
      </c>
      <c r="I48" s="71">
        <f t="shared" si="0"/>
        <v>0</v>
      </c>
    </row>
    <row r="49" spans="1:9" s="4" customFormat="1" hidden="1" x14ac:dyDescent="0.2">
      <c r="A49" s="100" t="s">
        <v>30</v>
      </c>
      <c r="B49" s="101"/>
      <c r="C49" s="102"/>
      <c r="D49" s="33">
        <f>D43+D48</f>
        <v>39.51</v>
      </c>
      <c r="E49" s="33">
        <f>E43+E48</f>
        <v>1111.25</v>
      </c>
      <c r="F49" s="33">
        <f>F43+F48</f>
        <v>57.15</v>
      </c>
      <c r="G49" s="33">
        <f>G43+G48</f>
        <v>0</v>
      </c>
      <c r="H49" s="33">
        <f>H43+H48</f>
        <v>1207.9100000000001</v>
      </c>
      <c r="I49" s="71">
        <f t="shared" si="0"/>
        <v>1207.9100000000001</v>
      </c>
    </row>
    <row r="50" spans="1:9" s="4" customFormat="1" ht="21" hidden="1" customHeight="1" x14ac:dyDescent="0.2">
      <c r="A50" s="31"/>
      <c r="B50" s="98" t="s">
        <v>31</v>
      </c>
      <c r="C50" s="98"/>
      <c r="D50" s="98"/>
      <c r="E50" s="98"/>
      <c r="F50" s="98"/>
      <c r="G50" s="99"/>
      <c r="H50" s="32"/>
      <c r="I50" s="71">
        <f t="shared" si="0"/>
        <v>0</v>
      </c>
    </row>
    <row r="51" spans="1:9" s="4" customFormat="1" hidden="1" x14ac:dyDescent="0.2">
      <c r="A51" s="24">
        <v>6</v>
      </c>
      <c r="B51" s="24"/>
      <c r="C51" s="24"/>
      <c r="D51" s="26"/>
      <c r="E51" s="26"/>
      <c r="F51" s="26"/>
      <c r="G51" s="26"/>
      <c r="H51" s="27">
        <f>SUM(D51:G51)</f>
        <v>0</v>
      </c>
      <c r="I51" s="71">
        <f t="shared" si="0"/>
        <v>0</v>
      </c>
    </row>
    <row r="52" spans="1:9" s="4" customFormat="1" hidden="1" x14ac:dyDescent="0.2">
      <c r="A52" s="24">
        <v>17</v>
      </c>
      <c r="B52" s="24"/>
      <c r="C52" s="24"/>
      <c r="D52" s="26"/>
      <c r="E52" s="26"/>
      <c r="F52" s="26"/>
      <c r="G52" s="26"/>
      <c r="H52" s="27">
        <f>SUM(D52:G52)</f>
        <v>0</v>
      </c>
      <c r="I52" s="71">
        <f t="shared" si="0"/>
        <v>0</v>
      </c>
    </row>
    <row r="53" spans="1:9" s="4" customFormat="1" hidden="1" x14ac:dyDescent="0.2">
      <c r="A53" s="24">
        <v>18</v>
      </c>
      <c r="B53" s="24"/>
      <c r="C53" s="24"/>
      <c r="D53" s="26"/>
      <c r="E53" s="26"/>
      <c r="F53" s="26"/>
      <c r="G53" s="26"/>
      <c r="H53" s="27">
        <f>SUM(D53:G53)</f>
        <v>0</v>
      </c>
      <c r="I53" s="71">
        <f t="shared" si="0"/>
        <v>0</v>
      </c>
    </row>
    <row r="54" spans="1:9" s="4" customFormat="1" hidden="1" x14ac:dyDescent="0.2">
      <c r="A54" s="95" t="s">
        <v>32</v>
      </c>
      <c r="B54" s="96"/>
      <c r="C54" s="97"/>
      <c r="D54" s="28">
        <f>SUM(D51:D53)</f>
        <v>0</v>
      </c>
      <c r="E54" s="28">
        <f>SUM(E51:E53)</f>
        <v>0</v>
      </c>
      <c r="F54" s="28">
        <f>SUM(F51:F53)</f>
        <v>0</v>
      </c>
      <c r="G54" s="28">
        <f>SUM(G51:G53)</f>
        <v>0</v>
      </c>
      <c r="H54" s="28">
        <f>SUM(H51:H53)</f>
        <v>0</v>
      </c>
      <c r="I54" s="71">
        <f t="shared" si="0"/>
        <v>0</v>
      </c>
    </row>
    <row r="55" spans="1:9" s="4" customFormat="1" hidden="1" x14ac:dyDescent="0.2">
      <c r="A55" s="100" t="s">
        <v>33</v>
      </c>
      <c r="B55" s="101"/>
      <c r="C55" s="102"/>
      <c r="D55" s="33">
        <f>D49+D54</f>
        <v>39.51</v>
      </c>
      <c r="E55" s="33">
        <f>E49+E54</f>
        <v>1111.25</v>
      </c>
      <c r="F55" s="33">
        <f>F49+F54</f>
        <v>57.15</v>
      </c>
      <c r="G55" s="33">
        <f>G49+G54</f>
        <v>0</v>
      </c>
      <c r="H55" s="33">
        <f>H49+H54</f>
        <v>1207.9100000000001</v>
      </c>
      <c r="I55" s="71">
        <f t="shared" si="0"/>
        <v>1207.9100000000001</v>
      </c>
    </row>
    <row r="56" spans="1:9" s="4" customFormat="1" ht="29.1" hidden="1" customHeight="1" x14ac:dyDescent="0.2">
      <c r="A56" s="31"/>
      <c r="B56" s="98" t="s">
        <v>34</v>
      </c>
      <c r="C56" s="98"/>
      <c r="D56" s="98"/>
      <c r="E56" s="98"/>
      <c r="F56" s="98"/>
      <c r="G56" s="99"/>
      <c r="H56" s="32"/>
      <c r="I56" s="71">
        <f t="shared" si="0"/>
        <v>0</v>
      </c>
    </row>
    <row r="57" spans="1:9" s="4" customFormat="1" hidden="1" x14ac:dyDescent="0.2">
      <c r="A57" s="24">
        <v>7</v>
      </c>
      <c r="B57" s="24"/>
      <c r="C57" s="24"/>
      <c r="D57" s="26"/>
      <c r="E57" s="26"/>
      <c r="F57" s="26"/>
      <c r="G57" s="26"/>
      <c r="H57" s="27">
        <f>SUM(D57:G57)</f>
        <v>0</v>
      </c>
      <c r="I57" s="71">
        <f t="shared" si="0"/>
        <v>0</v>
      </c>
    </row>
    <row r="58" spans="1:9" s="4" customFormat="1" hidden="1" x14ac:dyDescent="0.2">
      <c r="A58" s="24">
        <v>20</v>
      </c>
      <c r="B58" s="24"/>
      <c r="C58" s="24"/>
      <c r="D58" s="26"/>
      <c r="E58" s="26"/>
      <c r="F58" s="26"/>
      <c r="G58" s="26"/>
      <c r="H58" s="27">
        <f>SUM(D58:G58)</f>
        <v>0</v>
      </c>
      <c r="I58" s="71">
        <f t="shared" si="0"/>
        <v>0</v>
      </c>
    </row>
    <row r="59" spans="1:9" s="4" customFormat="1" hidden="1" x14ac:dyDescent="0.2">
      <c r="A59" s="24">
        <v>21</v>
      </c>
      <c r="B59" s="24"/>
      <c r="C59" s="24"/>
      <c r="D59" s="26"/>
      <c r="E59" s="26"/>
      <c r="F59" s="26"/>
      <c r="G59" s="26"/>
      <c r="H59" s="27">
        <f>SUM(D59:G59)</f>
        <v>0</v>
      </c>
      <c r="I59" s="71">
        <f t="shared" si="0"/>
        <v>0</v>
      </c>
    </row>
    <row r="60" spans="1:9" s="4" customFormat="1" hidden="1" x14ac:dyDescent="0.2">
      <c r="A60" s="95" t="s">
        <v>35</v>
      </c>
      <c r="B60" s="96"/>
      <c r="C60" s="97"/>
      <c r="D60" s="28">
        <f>SUM(D57:D59)</f>
        <v>0</v>
      </c>
      <c r="E60" s="28">
        <f>SUM(E57:E59)</f>
        <v>0</v>
      </c>
      <c r="F60" s="28">
        <f>SUM(F57:F59)</f>
        <v>0</v>
      </c>
      <c r="G60" s="28">
        <f>SUM(G57:G59)</f>
        <v>0</v>
      </c>
      <c r="H60" s="28">
        <f>SUM(H57:H59)</f>
        <v>0</v>
      </c>
      <c r="I60" s="71">
        <f t="shared" si="0"/>
        <v>0</v>
      </c>
    </row>
    <row r="61" spans="1:9" s="4" customFormat="1" hidden="1" x14ac:dyDescent="0.2">
      <c r="A61" s="100" t="s">
        <v>36</v>
      </c>
      <c r="B61" s="101"/>
      <c r="C61" s="102"/>
      <c r="D61" s="33">
        <f>D55+D60</f>
        <v>39.51</v>
      </c>
      <c r="E61" s="33">
        <f>E55+E60</f>
        <v>1111.25</v>
      </c>
      <c r="F61" s="33">
        <f>F55+F60</f>
        <v>57.15</v>
      </c>
      <c r="G61" s="33">
        <f>G55+G60</f>
        <v>0</v>
      </c>
      <c r="H61" s="33">
        <f>H55+H60</f>
        <v>1207.9100000000001</v>
      </c>
      <c r="I61" s="71">
        <f t="shared" si="0"/>
        <v>1207.9100000000001</v>
      </c>
    </row>
    <row r="62" spans="1:9" s="2" customFormat="1" ht="28.5" hidden="1" customHeight="1" x14ac:dyDescent="0.2">
      <c r="A62" s="34"/>
      <c r="B62" s="98" t="s">
        <v>5</v>
      </c>
      <c r="C62" s="98"/>
      <c r="D62" s="98"/>
      <c r="E62" s="98"/>
      <c r="F62" s="98"/>
      <c r="G62" s="98"/>
      <c r="H62" s="23"/>
      <c r="I62" s="71">
        <f t="shared" si="0"/>
        <v>0</v>
      </c>
    </row>
    <row r="63" spans="1:9" s="2" customFormat="1" ht="57.75" customHeight="1" x14ac:dyDescent="0.2">
      <c r="A63" s="24">
        <v>3</v>
      </c>
      <c r="B63" s="59" t="s">
        <v>75</v>
      </c>
      <c r="C63" s="60" t="s">
        <v>76</v>
      </c>
      <c r="D63" s="82">
        <f>ROUND(D61*2.5%,5)*0</f>
        <v>0</v>
      </c>
      <c r="E63" s="82">
        <f>ROUND(E61*2.5%,5)*0</f>
        <v>0</v>
      </c>
      <c r="F63" s="82">
        <v>0</v>
      </c>
      <c r="G63" s="82">
        <v>0</v>
      </c>
      <c r="H63" s="83">
        <f t="shared" ref="H63" si="1">SUM(D63:G63)</f>
        <v>0</v>
      </c>
      <c r="I63" s="71">
        <f t="shared" si="0"/>
        <v>0</v>
      </c>
    </row>
    <row r="64" spans="1:9" s="2" customFormat="1" hidden="1" x14ac:dyDescent="0.2">
      <c r="A64" s="36">
        <v>23</v>
      </c>
      <c r="B64" s="37"/>
      <c r="C64" s="38"/>
      <c r="D64" s="84"/>
      <c r="E64" s="84"/>
      <c r="F64" s="84"/>
      <c r="G64" s="84"/>
      <c r="H64" s="78">
        <f>SUM(D64:G64)</f>
        <v>0</v>
      </c>
      <c r="I64" s="71">
        <f t="shared" si="0"/>
        <v>0</v>
      </c>
    </row>
    <row r="65" spans="1:9" s="2" customFormat="1" hidden="1" x14ac:dyDescent="0.2">
      <c r="A65" s="36">
        <v>24</v>
      </c>
      <c r="B65" s="37"/>
      <c r="C65" s="38"/>
      <c r="D65" s="84"/>
      <c r="E65" s="84"/>
      <c r="F65" s="84"/>
      <c r="G65" s="84"/>
      <c r="H65" s="78">
        <f>SUM(D65:G65)</f>
        <v>0</v>
      </c>
      <c r="I65" s="71">
        <f t="shared" si="0"/>
        <v>0</v>
      </c>
    </row>
    <row r="66" spans="1:9" s="2" customFormat="1" x14ac:dyDescent="0.2">
      <c r="A66" s="95" t="s">
        <v>37</v>
      </c>
      <c r="B66" s="96"/>
      <c r="C66" s="97"/>
      <c r="D66" s="80">
        <f>SUM(D63:D65)</f>
        <v>0</v>
      </c>
      <c r="E66" s="80">
        <f>SUM(E63:E65)</f>
        <v>0</v>
      </c>
      <c r="F66" s="80">
        <f>SUM(F63:F65)</f>
        <v>0</v>
      </c>
      <c r="G66" s="80">
        <f>SUM(G63:G65)</f>
        <v>0</v>
      </c>
      <c r="H66" s="80">
        <f>SUM(H63:H65)</f>
        <v>0</v>
      </c>
      <c r="I66" s="71">
        <f t="shared" si="0"/>
        <v>0</v>
      </c>
    </row>
    <row r="67" spans="1:9" s="2" customFormat="1" x14ac:dyDescent="0.2">
      <c r="A67" s="100" t="s">
        <v>38</v>
      </c>
      <c r="B67" s="101"/>
      <c r="C67" s="102"/>
      <c r="D67" s="81">
        <f>D30</f>
        <v>39.508490000000002</v>
      </c>
      <c r="E67" s="81">
        <f t="shared" ref="E67:F67" si="2">E30</f>
        <v>1111.2490700000001</v>
      </c>
      <c r="F67" s="81">
        <f t="shared" si="2"/>
        <v>57.154829999999997</v>
      </c>
      <c r="G67" s="81">
        <f>G61+G66</f>
        <v>0</v>
      </c>
      <c r="H67" s="81">
        <f>D67+E67+F67</f>
        <v>1207.91239</v>
      </c>
      <c r="I67" s="71">
        <f t="shared" si="0"/>
        <v>1207.91239</v>
      </c>
    </row>
    <row r="68" spans="1:9" s="2" customFormat="1" ht="29.1" customHeight="1" x14ac:dyDescent="0.2">
      <c r="A68" s="34"/>
      <c r="B68" s="98" t="s">
        <v>6</v>
      </c>
      <c r="C68" s="98"/>
      <c r="D68" s="98"/>
      <c r="E68" s="98"/>
      <c r="F68" s="98"/>
      <c r="G68" s="98"/>
      <c r="H68" s="23"/>
      <c r="I68" s="71">
        <f t="shared" si="0"/>
        <v>0</v>
      </c>
    </row>
    <row r="69" spans="1:9" s="2" customFormat="1" ht="64.5" customHeight="1" x14ac:dyDescent="0.2">
      <c r="A69" s="24">
        <v>4</v>
      </c>
      <c r="B69" s="35" t="s">
        <v>74</v>
      </c>
      <c r="C69" s="35" t="s">
        <v>7</v>
      </c>
      <c r="D69" s="82">
        <f>ROUND(D67*1.9%,5)*0</f>
        <v>0</v>
      </c>
      <c r="E69" s="82">
        <f>ROUND(E67*1.9%,5)*0</f>
        <v>0</v>
      </c>
      <c r="F69" s="82">
        <v>0</v>
      </c>
      <c r="G69" s="82">
        <v>0</v>
      </c>
      <c r="H69" s="83">
        <f t="shared" ref="H69" si="3">SUM(D69:G69)</f>
        <v>0</v>
      </c>
      <c r="I69" s="71">
        <f t="shared" si="0"/>
        <v>0</v>
      </c>
    </row>
    <row r="70" spans="1:9" s="2" customFormat="1" x14ac:dyDescent="0.2">
      <c r="A70" s="36">
        <v>5</v>
      </c>
      <c r="B70" s="29" t="s">
        <v>70</v>
      </c>
      <c r="C70" s="30" t="s">
        <v>79</v>
      </c>
      <c r="D70" s="84"/>
      <c r="E70" s="84"/>
      <c r="F70" s="84"/>
      <c r="G70" s="76">
        <v>1.01281</v>
      </c>
      <c r="H70" s="78">
        <f>G70</f>
        <v>1.01281</v>
      </c>
      <c r="I70" s="71">
        <f t="shared" si="0"/>
        <v>0</v>
      </c>
    </row>
    <row r="71" spans="1:9" s="2" customFormat="1" x14ac:dyDescent="0.2">
      <c r="A71" s="24">
        <v>6</v>
      </c>
      <c r="B71" s="29" t="s">
        <v>71</v>
      </c>
      <c r="C71" s="30" t="s">
        <v>85</v>
      </c>
      <c r="D71" s="84"/>
      <c r="E71" s="84"/>
      <c r="F71" s="84"/>
      <c r="G71" s="76">
        <v>0.24767</v>
      </c>
      <c r="H71" s="78">
        <f>G71</f>
        <v>0.24767</v>
      </c>
      <c r="I71" s="71">
        <f t="shared" si="0"/>
        <v>0</v>
      </c>
    </row>
    <row r="72" spans="1:9" s="2" customFormat="1" hidden="1" x14ac:dyDescent="0.2">
      <c r="A72" s="24"/>
      <c r="B72" s="29"/>
      <c r="C72" s="30"/>
      <c r="D72" s="84"/>
      <c r="E72" s="84"/>
      <c r="F72" s="84"/>
      <c r="G72" s="76"/>
      <c r="H72" s="78"/>
      <c r="I72" s="71">
        <f t="shared" si="0"/>
        <v>0</v>
      </c>
    </row>
    <row r="73" spans="1:9" s="2" customFormat="1" ht="15.6" hidden="1" customHeight="1" x14ac:dyDescent="0.2">
      <c r="A73" s="24"/>
      <c r="B73" s="29"/>
      <c r="C73" s="30"/>
      <c r="D73" s="84"/>
      <c r="E73" s="84"/>
      <c r="F73" s="84"/>
      <c r="G73" s="76"/>
      <c r="H73" s="78">
        <f>G73</f>
        <v>0</v>
      </c>
      <c r="I73" s="71">
        <f t="shared" si="0"/>
        <v>0</v>
      </c>
    </row>
    <row r="74" spans="1:9" s="2" customFormat="1" hidden="1" x14ac:dyDescent="0.2">
      <c r="A74" s="24">
        <v>10</v>
      </c>
      <c r="B74" s="29" t="s">
        <v>73</v>
      </c>
      <c r="C74" s="30" t="s">
        <v>80</v>
      </c>
      <c r="D74" s="84"/>
      <c r="E74" s="84"/>
      <c r="F74" s="84"/>
      <c r="G74" s="76"/>
      <c r="H74" s="78">
        <f>G74</f>
        <v>0</v>
      </c>
      <c r="I74" s="71">
        <f t="shared" si="0"/>
        <v>0</v>
      </c>
    </row>
    <row r="75" spans="1:9" s="2" customFormat="1" x14ac:dyDescent="0.2">
      <c r="A75" s="95" t="s">
        <v>39</v>
      </c>
      <c r="B75" s="96"/>
      <c r="C75" s="97"/>
      <c r="D75" s="80">
        <f>SUM(D69:D74)</f>
        <v>0</v>
      </c>
      <c r="E75" s="80">
        <f>SUM(E69:E74)</f>
        <v>0</v>
      </c>
      <c r="F75" s="80">
        <f>SUM(F69:F74)</f>
        <v>0</v>
      </c>
      <c r="G75" s="80">
        <f>SUM(G69:G74)</f>
        <v>1.26048</v>
      </c>
      <c r="H75" s="80">
        <f>SUM(H69:H74)</f>
        <v>1.26048</v>
      </c>
      <c r="I75" s="71">
        <f t="shared" si="0"/>
        <v>0</v>
      </c>
    </row>
    <row r="76" spans="1:9" s="2" customFormat="1" x14ac:dyDescent="0.2">
      <c r="A76" s="100" t="s">
        <v>40</v>
      </c>
      <c r="B76" s="101"/>
      <c r="C76" s="102"/>
      <c r="D76" s="81">
        <f>D67+D75</f>
        <v>39.508490000000002</v>
      </c>
      <c r="E76" s="81">
        <f>E67+E75</f>
        <v>1111.2490700000001</v>
      </c>
      <c r="F76" s="81">
        <f>F67+F75</f>
        <v>57.154829999999997</v>
      </c>
      <c r="G76" s="81">
        <f>G67+G75</f>
        <v>1.26048</v>
      </c>
      <c r="H76" s="85">
        <f>H67+H75</f>
        <v>1209.1728700000001</v>
      </c>
      <c r="I76" s="71">
        <f>D76+E76+F76+G76</f>
        <v>1209.1728700000001</v>
      </c>
    </row>
    <row r="77" spans="1:9" s="2" customFormat="1" ht="28.5" customHeight="1" x14ac:dyDescent="0.2">
      <c r="A77" s="34"/>
      <c r="B77" s="98" t="s">
        <v>41</v>
      </c>
      <c r="C77" s="98"/>
      <c r="D77" s="98"/>
      <c r="E77" s="98"/>
      <c r="F77" s="98"/>
      <c r="G77" s="98"/>
      <c r="H77" s="24"/>
      <c r="I77" s="71">
        <f t="shared" si="0"/>
        <v>0</v>
      </c>
    </row>
    <row r="78" spans="1:9" s="2" customFormat="1" ht="68.25" customHeight="1" x14ac:dyDescent="0.2">
      <c r="A78" s="24">
        <v>7</v>
      </c>
      <c r="B78" s="37" t="s">
        <v>63</v>
      </c>
      <c r="C78" s="39" t="s">
        <v>62</v>
      </c>
      <c r="D78" s="84"/>
      <c r="E78" s="84"/>
      <c r="F78" s="84"/>
      <c r="G78" s="84">
        <f>ROUND(H76*0.0214,5)</f>
        <v>25.876300000000001</v>
      </c>
      <c r="H78" s="78">
        <f>SUM(D78:G78)</f>
        <v>25.876300000000001</v>
      </c>
      <c r="I78" s="71">
        <f t="shared" si="0"/>
        <v>0</v>
      </c>
    </row>
    <row r="79" spans="1:9" s="2" customFormat="1" ht="61.5" customHeight="1" x14ac:dyDescent="0.2">
      <c r="A79" s="36">
        <v>8</v>
      </c>
      <c r="B79" s="37" t="s">
        <v>61</v>
      </c>
      <c r="C79" s="38" t="s">
        <v>60</v>
      </c>
      <c r="D79" s="84"/>
      <c r="E79" s="84"/>
      <c r="F79" s="84"/>
      <c r="G79" s="84">
        <f>ROUND((H76+H93)*0.0568,5)</f>
        <v>79.03725</v>
      </c>
      <c r="H79" s="78">
        <f>SUM(D79:G79)</f>
        <v>79.03725</v>
      </c>
      <c r="I79" s="71">
        <f t="shared" si="0"/>
        <v>0</v>
      </c>
    </row>
    <row r="80" spans="1:9" s="2" customFormat="1" hidden="1" x14ac:dyDescent="0.2">
      <c r="A80" s="36">
        <v>30</v>
      </c>
      <c r="B80" s="37"/>
      <c r="C80" s="38"/>
      <c r="D80" s="84"/>
      <c r="E80" s="84"/>
      <c r="F80" s="84"/>
      <c r="G80" s="84"/>
      <c r="H80" s="78">
        <f>SUM(D80:G80)</f>
        <v>0</v>
      </c>
      <c r="I80" s="71">
        <f t="shared" si="0"/>
        <v>0</v>
      </c>
    </row>
    <row r="81" spans="1:11" s="2" customFormat="1" x14ac:dyDescent="0.2">
      <c r="A81" s="95" t="s">
        <v>42</v>
      </c>
      <c r="B81" s="96"/>
      <c r="C81" s="97"/>
      <c r="D81" s="80">
        <f>SUM(D78:D80)</f>
        <v>0</v>
      </c>
      <c r="E81" s="80">
        <f>SUM(E78:E80)</f>
        <v>0</v>
      </c>
      <c r="F81" s="80">
        <f>SUM(F78:F80)</f>
        <v>0</v>
      </c>
      <c r="G81" s="80">
        <f>SUM(G78:G80)</f>
        <v>104.91355</v>
      </c>
      <c r="H81" s="80">
        <f>SUM(D81:G81)</f>
        <v>104.91355</v>
      </c>
      <c r="I81" s="71">
        <f t="shared" si="0"/>
        <v>0</v>
      </c>
    </row>
    <row r="82" spans="1:11" s="2" customFormat="1" x14ac:dyDescent="0.2">
      <c r="A82" s="100" t="s">
        <v>43</v>
      </c>
      <c r="B82" s="101"/>
      <c r="C82" s="102"/>
      <c r="D82" s="81">
        <f t="shared" ref="D82:H82" si="4">D76+D81</f>
        <v>39.508490000000002</v>
      </c>
      <c r="E82" s="81">
        <f t="shared" si="4"/>
        <v>1111.2490700000001</v>
      </c>
      <c r="F82" s="81">
        <f t="shared" si="4"/>
        <v>57.154829999999997</v>
      </c>
      <c r="G82" s="81">
        <f t="shared" si="4"/>
        <v>106.17403</v>
      </c>
      <c r="H82" s="81">
        <f t="shared" si="4"/>
        <v>1314.0864200000001</v>
      </c>
      <c r="I82" s="71">
        <f>D82+E82+F82+G82</f>
        <v>1314.0864200000001</v>
      </c>
    </row>
    <row r="83" spans="1:11" s="2" customFormat="1" ht="28.5" hidden="1" customHeight="1" x14ac:dyDescent="0.2">
      <c r="A83" s="34"/>
      <c r="B83" s="98" t="s">
        <v>44</v>
      </c>
      <c r="C83" s="98"/>
      <c r="D83" s="98"/>
      <c r="E83" s="98"/>
      <c r="F83" s="98"/>
      <c r="G83" s="98"/>
      <c r="H83" s="24"/>
      <c r="I83" s="71">
        <f t="shared" si="0"/>
        <v>0</v>
      </c>
    </row>
    <row r="84" spans="1:11" s="2" customFormat="1" hidden="1" x14ac:dyDescent="0.2">
      <c r="A84" s="36">
        <v>13</v>
      </c>
      <c r="B84" s="37"/>
      <c r="C84" s="38"/>
      <c r="D84" s="26"/>
      <c r="E84" s="26"/>
      <c r="F84" s="26"/>
      <c r="G84" s="26"/>
      <c r="H84" s="27">
        <f>SUM(D84:G84)</f>
        <v>0</v>
      </c>
      <c r="I84" s="71">
        <f t="shared" si="0"/>
        <v>0</v>
      </c>
    </row>
    <row r="85" spans="1:11" s="2" customFormat="1" hidden="1" x14ac:dyDescent="0.2">
      <c r="A85" s="36">
        <v>32</v>
      </c>
      <c r="B85" s="37"/>
      <c r="C85" s="38"/>
      <c r="D85" s="26"/>
      <c r="E85" s="26"/>
      <c r="F85" s="26"/>
      <c r="G85" s="26"/>
      <c r="H85" s="27">
        <f>SUM(D85:G85)</f>
        <v>0</v>
      </c>
      <c r="I85" s="71">
        <f t="shared" si="0"/>
        <v>0</v>
      </c>
    </row>
    <row r="86" spans="1:11" s="2" customFormat="1" hidden="1" x14ac:dyDescent="0.2">
      <c r="A86" s="36">
        <v>33</v>
      </c>
      <c r="B86" s="37"/>
      <c r="C86" s="38"/>
      <c r="D86" s="26"/>
      <c r="E86" s="26"/>
      <c r="F86" s="26"/>
      <c r="G86" s="26"/>
      <c r="H86" s="27">
        <f>SUM(D86:G86)</f>
        <v>0</v>
      </c>
      <c r="I86" s="71">
        <f t="shared" si="0"/>
        <v>0</v>
      </c>
    </row>
    <row r="87" spans="1:11" s="2" customFormat="1" hidden="1" x14ac:dyDescent="0.2">
      <c r="A87" s="95" t="s">
        <v>42</v>
      </c>
      <c r="B87" s="96"/>
      <c r="C87" s="97"/>
      <c r="D87" s="28">
        <f>SUM(D84:D86)</f>
        <v>0</v>
      </c>
      <c r="E87" s="28">
        <f>SUM(E84:E86)</f>
        <v>0</v>
      </c>
      <c r="F87" s="28">
        <f>SUM(F84:F86)</f>
        <v>0</v>
      </c>
      <c r="G87" s="28">
        <f>SUM(G84:G86)</f>
        <v>0</v>
      </c>
      <c r="H87" s="28">
        <f>SUM(D87:G87)</f>
        <v>0</v>
      </c>
      <c r="I87" s="71">
        <f t="shared" si="0"/>
        <v>0</v>
      </c>
    </row>
    <row r="88" spans="1:11" s="2" customFormat="1" hidden="1" x14ac:dyDescent="0.2">
      <c r="A88" s="100" t="s">
        <v>45</v>
      </c>
      <c r="B88" s="101"/>
      <c r="C88" s="102"/>
      <c r="D88" s="33">
        <f>D82+D87</f>
        <v>39.51</v>
      </c>
      <c r="E88" s="33">
        <f>E82+E87</f>
        <v>1111.25</v>
      </c>
      <c r="F88" s="33">
        <f>F82+F87</f>
        <v>57.15</v>
      </c>
      <c r="G88" s="33">
        <f>G82+G87</f>
        <v>106.17</v>
      </c>
      <c r="H88" s="33">
        <f>H82+H87</f>
        <v>1314.09</v>
      </c>
      <c r="I88" s="71">
        <f t="shared" si="0"/>
        <v>1207.9100000000001</v>
      </c>
    </row>
    <row r="89" spans="1:11" s="2" customFormat="1" ht="29.1" customHeight="1" x14ac:dyDescent="0.2">
      <c r="A89" s="34"/>
      <c r="B89" s="98" t="s">
        <v>46</v>
      </c>
      <c r="C89" s="98"/>
      <c r="D89" s="98"/>
      <c r="E89" s="98"/>
      <c r="F89" s="98"/>
      <c r="G89" s="98"/>
      <c r="H89" s="24"/>
      <c r="I89" s="71">
        <f t="shared" si="0"/>
        <v>0</v>
      </c>
    </row>
    <row r="90" spans="1:11" s="2" customFormat="1" ht="57" customHeight="1" x14ac:dyDescent="0.2">
      <c r="A90" s="24">
        <v>9</v>
      </c>
      <c r="B90" s="40" t="str">
        <f>D14</f>
        <v xml:space="preserve">Договор 1045-ЮЭС/22 от 29.07.2022 </v>
      </c>
      <c r="C90" s="41" t="s">
        <v>8</v>
      </c>
      <c r="D90" s="84"/>
      <c r="E90" s="84"/>
      <c r="F90" s="84"/>
      <c r="G90" s="86">
        <v>182.328</v>
      </c>
      <c r="H90" s="78">
        <f>SUM(D90:G90)</f>
        <v>182.328</v>
      </c>
      <c r="I90" s="71">
        <f t="shared" si="0"/>
        <v>0</v>
      </c>
      <c r="J90" s="91">
        <f>H25+H26+H70+H71+H78+H79+H90+H96</f>
        <v>1518.8606400000001</v>
      </c>
    </row>
    <row r="91" spans="1:11" s="2" customFormat="1" hidden="1" x14ac:dyDescent="0.2">
      <c r="A91" s="36">
        <v>14</v>
      </c>
      <c r="B91" s="24" t="s">
        <v>59</v>
      </c>
      <c r="C91" s="42" t="s">
        <v>58</v>
      </c>
      <c r="D91" s="84"/>
      <c r="E91" s="84"/>
      <c r="F91" s="84"/>
      <c r="G91" s="84">
        <v>0</v>
      </c>
      <c r="H91" s="78">
        <f>SUM(D91:G91)</f>
        <v>0</v>
      </c>
      <c r="I91" s="71">
        <f t="shared" si="0"/>
        <v>0</v>
      </c>
    </row>
    <row r="92" spans="1:11" s="2" customFormat="1" hidden="1" x14ac:dyDescent="0.2">
      <c r="A92" s="36">
        <v>36</v>
      </c>
      <c r="B92" s="24"/>
      <c r="C92" s="43"/>
      <c r="D92" s="84"/>
      <c r="E92" s="84"/>
      <c r="F92" s="84"/>
      <c r="G92" s="84"/>
      <c r="H92" s="78">
        <f>SUM(D92:G92)</f>
        <v>0</v>
      </c>
      <c r="I92" s="71">
        <f t="shared" si="0"/>
        <v>0</v>
      </c>
    </row>
    <row r="93" spans="1:11" s="2" customFormat="1" x14ac:dyDescent="0.2">
      <c r="A93" s="95" t="s">
        <v>47</v>
      </c>
      <c r="B93" s="96"/>
      <c r="C93" s="97"/>
      <c r="D93" s="80">
        <f>SUM(D90:D92)</f>
        <v>0</v>
      </c>
      <c r="E93" s="80">
        <f>SUM(E90:E92)</f>
        <v>0</v>
      </c>
      <c r="F93" s="80">
        <f>SUM(F90:F92)</f>
        <v>0</v>
      </c>
      <c r="G93" s="80">
        <f>SUM(G90:G92)</f>
        <v>182.328</v>
      </c>
      <c r="H93" s="80">
        <f>SUM(H90:H92)</f>
        <v>182.328</v>
      </c>
      <c r="I93" s="71">
        <f t="shared" si="0"/>
        <v>0</v>
      </c>
    </row>
    <row r="94" spans="1:11" s="2" customFormat="1" x14ac:dyDescent="0.2">
      <c r="A94" s="100" t="s">
        <v>48</v>
      </c>
      <c r="B94" s="101"/>
      <c r="C94" s="102"/>
      <c r="D94" s="81">
        <f>D82</f>
        <v>39.508490000000002</v>
      </c>
      <c r="E94" s="81">
        <f t="shared" ref="E94:F94" si="5">E82</f>
        <v>1111.2490700000001</v>
      </c>
      <c r="F94" s="81">
        <f t="shared" si="5"/>
        <v>57.154829999999997</v>
      </c>
      <c r="G94" s="81">
        <f>G82+G93</f>
        <v>288.50202999999999</v>
      </c>
      <c r="H94" s="81">
        <f>H82+H90</f>
        <v>1496.4144200000001</v>
      </c>
      <c r="I94" s="71">
        <f>D94+E94+F94+G94</f>
        <v>1496.4144200000001</v>
      </c>
    </row>
    <row r="95" spans="1:11" s="2" customFormat="1" ht="29.1" customHeight="1" x14ac:dyDescent="0.2">
      <c r="A95" s="34"/>
      <c r="B95" s="98" t="s">
        <v>49</v>
      </c>
      <c r="C95" s="98"/>
      <c r="D95" s="98"/>
      <c r="E95" s="98"/>
      <c r="F95" s="98"/>
      <c r="G95" s="98"/>
      <c r="H95" s="24"/>
      <c r="I95" s="71">
        <f t="shared" ref="I95:I104" si="6">D95+E95+F95</f>
        <v>0</v>
      </c>
      <c r="J95" s="61"/>
      <c r="K95" s="50"/>
    </row>
    <row r="96" spans="1:11" s="2" customFormat="1" ht="49.5" customHeight="1" x14ac:dyDescent="0.2">
      <c r="A96" s="24">
        <v>10</v>
      </c>
      <c r="B96" s="37" t="s">
        <v>67</v>
      </c>
      <c r="C96" s="39" t="s">
        <v>77</v>
      </c>
      <c r="D96" s="84">
        <f>ROUND(D94*0.015,5)</f>
        <v>0.59262999999999999</v>
      </c>
      <c r="E96" s="84">
        <f>ROUND(E94*0.015,5)</f>
        <v>16.66874</v>
      </c>
      <c r="F96" s="84">
        <f>ROUND(F94*0.015,5)</f>
        <v>0.85731999999999997</v>
      </c>
      <c r="G96" s="84">
        <f t="shared" ref="G96" si="7">ROUND(G94*0.015,5)</f>
        <v>4.3275300000000003</v>
      </c>
      <c r="H96" s="78">
        <f>SUM(D96:G96)</f>
        <v>22.44622</v>
      </c>
      <c r="I96" s="71">
        <f>D96+E96+F96+G96</f>
        <v>22.44622</v>
      </c>
      <c r="J96" s="50"/>
      <c r="K96" s="50"/>
    </row>
    <row r="97" spans="1:11" s="2" customFormat="1" ht="21" hidden="1" x14ac:dyDescent="0.2">
      <c r="A97" s="24">
        <v>38</v>
      </c>
      <c r="B97" s="37"/>
      <c r="C97" s="39"/>
      <c r="D97" s="84"/>
      <c r="E97" s="84"/>
      <c r="F97" s="84"/>
      <c r="G97" s="84"/>
      <c r="H97" s="78">
        <f>SUM(D97:G97)</f>
        <v>0</v>
      </c>
      <c r="I97" s="71">
        <f t="shared" si="6"/>
        <v>0</v>
      </c>
      <c r="J97" s="50"/>
      <c r="K97" s="50"/>
    </row>
    <row r="98" spans="1:11" s="2" customFormat="1" ht="21" hidden="1" x14ac:dyDescent="0.2">
      <c r="A98" s="24">
        <v>39</v>
      </c>
      <c r="B98" s="37"/>
      <c r="C98" s="39"/>
      <c r="D98" s="84"/>
      <c r="E98" s="84"/>
      <c r="F98" s="84"/>
      <c r="G98" s="84"/>
      <c r="H98" s="78">
        <f>SUM(D98:G98)</f>
        <v>0</v>
      </c>
      <c r="I98" s="71">
        <f t="shared" si="6"/>
        <v>0</v>
      </c>
      <c r="J98" s="50"/>
      <c r="K98" s="50"/>
    </row>
    <row r="99" spans="1:11" s="2" customFormat="1" ht="20.25" customHeight="1" x14ac:dyDescent="0.2">
      <c r="A99" s="44"/>
      <c r="B99" s="44"/>
      <c r="C99" s="45" t="s">
        <v>50</v>
      </c>
      <c r="D99" s="87">
        <f>SUM(D96:D98)</f>
        <v>0.59262999999999999</v>
      </c>
      <c r="E99" s="87">
        <f>SUM(E96:E98)</f>
        <v>16.66874</v>
      </c>
      <c r="F99" s="87">
        <f>SUM(F96:F98)</f>
        <v>0.85731999999999997</v>
      </c>
      <c r="G99" s="87">
        <f>SUM(G96:G98)</f>
        <v>4.3275300000000003</v>
      </c>
      <c r="H99" s="87">
        <f>SUM(H96:H98)</f>
        <v>22.44622</v>
      </c>
      <c r="I99" s="71">
        <f>D99+E99+F99+G99</f>
        <v>22.44622</v>
      </c>
      <c r="J99" s="53"/>
      <c r="K99" s="50"/>
    </row>
    <row r="100" spans="1:11" s="2" customFormat="1" ht="21" x14ac:dyDescent="0.2">
      <c r="A100" s="46"/>
      <c r="B100" s="46"/>
      <c r="C100" s="46" t="s">
        <v>51</v>
      </c>
      <c r="D100" s="88">
        <f>D94+D99</f>
        <v>40.101120000000002</v>
      </c>
      <c r="E100" s="88">
        <f>E94+E99</f>
        <v>1127.9178099999999</v>
      </c>
      <c r="F100" s="88">
        <f>F94+F99</f>
        <v>58.012149999999998</v>
      </c>
      <c r="G100" s="88">
        <f>G94+G99</f>
        <v>292.82956000000001</v>
      </c>
      <c r="H100" s="88">
        <f>H94+H99</f>
        <v>1518.8606400000001</v>
      </c>
      <c r="I100" s="71">
        <f>D100+E100+F100+G100</f>
        <v>1518.8606400000001</v>
      </c>
      <c r="J100" s="54"/>
      <c r="K100" s="50"/>
    </row>
    <row r="101" spans="1:11" s="2" customFormat="1" ht="21" x14ac:dyDescent="0.2">
      <c r="A101" s="44"/>
      <c r="B101" s="98" t="s">
        <v>57</v>
      </c>
      <c r="C101" s="98"/>
      <c r="D101" s="98"/>
      <c r="E101" s="98"/>
      <c r="F101" s="98"/>
      <c r="G101" s="98"/>
      <c r="H101" s="33"/>
      <c r="I101" s="71">
        <f t="shared" si="6"/>
        <v>0</v>
      </c>
      <c r="J101" s="53"/>
      <c r="K101" s="50"/>
    </row>
    <row r="102" spans="1:11" s="2" customFormat="1" ht="21" x14ac:dyDescent="0.2">
      <c r="A102" s="24">
        <v>11</v>
      </c>
      <c r="B102" s="44"/>
      <c r="C102" s="47" t="s">
        <v>56</v>
      </c>
      <c r="D102" s="84">
        <f>ROUND(D100*0.2,5)</f>
        <v>8.0202200000000001</v>
      </c>
      <c r="E102" s="84">
        <f t="shared" ref="E102:G102" si="8">ROUND(E100*0.2,5)</f>
        <v>225.58356000000001</v>
      </c>
      <c r="F102" s="84">
        <f t="shared" si="8"/>
        <v>11.60243</v>
      </c>
      <c r="G102" s="84">
        <f t="shared" si="8"/>
        <v>58.565910000000002</v>
      </c>
      <c r="H102" s="81">
        <f>SUM(D102:G102)</f>
        <v>303.77211999999997</v>
      </c>
      <c r="I102" s="71">
        <f>D102+E102+F102+G102</f>
        <v>303.77211999999997</v>
      </c>
      <c r="J102" s="55"/>
      <c r="K102" s="50"/>
    </row>
    <row r="103" spans="1:11" s="2" customFormat="1" ht="37.5" hidden="1" x14ac:dyDescent="0.2">
      <c r="A103" s="24">
        <v>17</v>
      </c>
      <c r="B103" s="44"/>
      <c r="C103" s="47" t="s">
        <v>53</v>
      </c>
      <c r="D103" s="84"/>
      <c r="E103" s="84"/>
      <c r="F103" s="84"/>
      <c r="G103" s="84"/>
      <c r="H103" s="81">
        <f>SUM(D103:G103)</f>
        <v>0</v>
      </c>
      <c r="I103" s="71">
        <f t="shared" si="6"/>
        <v>0</v>
      </c>
      <c r="J103" s="50"/>
      <c r="K103" s="50"/>
    </row>
    <row r="104" spans="1:11" s="2" customFormat="1" ht="37.5" hidden="1" x14ac:dyDescent="0.2">
      <c r="A104" s="24">
        <v>42</v>
      </c>
      <c r="B104" s="44"/>
      <c r="C104" s="47" t="s">
        <v>52</v>
      </c>
      <c r="D104" s="84"/>
      <c r="E104" s="84"/>
      <c r="F104" s="84"/>
      <c r="G104" s="84"/>
      <c r="H104" s="81">
        <f>SUM(D104:G104)</f>
        <v>0</v>
      </c>
      <c r="I104" s="71">
        <f t="shared" si="6"/>
        <v>0</v>
      </c>
      <c r="J104" s="50"/>
      <c r="K104" s="50"/>
    </row>
    <row r="105" spans="1:11" s="2" customFormat="1" ht="23.25" x14ac:dyDescent="0.2">
      <c r="A105" s="44"/>
      <c r="B105" s="44"/>
      <c r="C105" s="48" t="s">
        <v>54</v>
      </c>
      <c r="D105" s="81">
        <f>SUM(D102:D104)</f>
        <v>8.0202200000000001</v>
      </c>
      <c r="E105" s="81">
        <f>SUM(E102:E104)</f>
        <v>225.58356000000001</v>
      </c>
      <c r="F105" s="81">
        <f>SUM(F102:F104)</f>
        <v>11.60243</v>
      </c>
      <c r="G105" s="81">
        <f>SUM(G102:G104)</f>
        <v>58.565910000000002</v>
      </c>
      <c r="H105" s="81">
        <f>SUM(H102:H104)</f>
        <v>303.77211999999997</v>
      </c>
      <c r="I105" s="71">
        <f>D105+E105+F105+G105</f>
        <v>303.77211999999997</v>
      </c>
      <c r="J105" s="57"/>
      <c r="K105" s="50"/>
    </row>
    <row r="106" spans="1:11" s="2" customFormat="1" ht="37.5" x14ac:dyDescent="0.2">
      <c r="A106" s="44"/>
      <c r="B106" s="44"/>
      <c r="C106" s="48" t="s">
        <v>55</v>
      </c>
      <c r="D106" s="81">
        <f>D100+D105</f>
        <v>48.121339999999996</v>
      </c>
      <c r="E106" s="81">
        <f>E100+E105</f>
        <v>1353.50137</v>
      </c>
      <c r="F106" s="81">
        <f>F100+F105</f>
        <v>69.614580000000004</v>
      </c>
      <c r="G106" s="81">
        <f>G100+G105</f>
        <v>351.39546999999999</v>
      </c>
      <c r="H106" s="84">
        <f>H100+H105</f>
        <v>1822.63276</v>
      </c>
      <c r="I106" s="71">
        <f>D106+E106+F106+G106</f>
        <v>1822.63276</v>
      </c>
      <c r="J106" s="58"/>
      <c r="K106" s="50" t="s">
        <v>87</v>
      </c>
    </row>
    <row r="107" spans="1:11" s="2" customFormat="1" ht="21" x14ac:dyDescent="0.2">
      <c r="A107" s="72"/>
      <c r="B107" s="72"/>
      <c r="C107" s="68"/>
      <c r="D107" s="73"/>
      <c r="E107" s="73"/>
      <c r="F107" s="73"/>
      <c r="G107" s="73"/>
      <c r="H107" s="74"/>
      <c r="I107" s="56"/>
      <c r="J107" s="58"/>
      <c r="K107" s="50"/>
    </row>
    <row r="108" spans="1:11" s="2" customFormat="1" ht="21" x14ac:dyDescent="0.2">
      <c r="A108" s="72"/>
      <c r="B108" s="72"/>
      <c r="C108" s="68"/>
      <c r="D108" s="73"/>
      <c r="E108" s="73"/>
      <c r="F108" s="73"/>
      <c r="G108" s="73"/>
      <c r="H108" s="74"/>
      <c r="I108" s="56"/>
      <c r="J108" s="58"/>
      <c r="K108" s="50"/>
    </row>
    <row r="109" spans="1:11" s="2" customFormat="1" ht="21" x14ac:dyDescent="0.2">
      <c r="A109" s="72"/>
      <c r="B109" s="72"/>
      <c r="C109" s="68"/>
      <c r="D109" s="73"/>
      <c r="E109" s="73"/>
      <c r="F109" s="73"/>
      <c r="G109" s="73"/>
      <c r="H109" s="74"/>
      <c r="I109" s="56"/>
      <c r="J109" s="58"/>
      <c r="K109" s="50"/>
    </row>
    <row r="110" spans="1:11" s="2" customFormat="1" ht="21" x14ac:dyDescent="0.2">
      <c r="A110" s="49"/>
      <c r="B110" s="50"/>
      <c r="C110" s="50"/>
      <c r="D110" s="50"/>
      <c r="E110" s="50"/>
      <c r="F110" s="50"/>
      <c r="G110" s="50"/>
      <c r="H110" s="50"/>
      <c r="I110" s="50"/>
      <c r="J110" s="50"/>
      <c r="K110" s="50"/>
    </row>
    <row r="111" spans="1:11" s="3" customFormat="1" ht="63" customHeight="1" x14ac:dyDescent="0.35">
      <c r="A111" s="62"/>
      <c r="B111" s="63"/>
      <c r="C111" s="93" t="s">
        <v>91</v>
      </c>
      <c r="D111" s="93"/>
      <c r="E111" s="63"/>
      <c r="F111" s="75"/>
      <c r="G111" s="63" t="s">
        <v>92</v>
      </c>
      <c r="H111" s="63"/>
    </row>
    <row r="112" spans="1:11" s="2" customFormat="1" ht="21" x14ac:dyDescent="0.35">
      <c r="A112" s="49"/>
      <c r="B112" s="63"/>
      <c r="C112" s="50"/>
      <c r="D112" s="50"/>
      <c r="E112" s="50"/>
      <c r="F112" s="50"/>
      <c r="G112" s="50"/>
      <c r="H112" s="50"/>
    </row>
    <row r="113" spans="9:9" s="2" customFormat="1" ht="15" x14ac:dyDescent="0.2"/>
    <row r="114" spans="9:9" s="2" customFormat="1" ht="15" x14ac:dyDescent="0.2"/>
    <row r="115" spans="9:9" s="2" customFormat="1" ht="15" x14ac:dyDescent="0.2"/>
    <row r="116" spans="9:9" s="2" customFormat="1" ht="15" x14ac:dyDescent="0.2"/>
    <row r="117" spans="9:9" ht="15" x14ac:dyDescent="0.25">
      <c r="I117" s="1"/>
    </row>
    <row r="118" spans="9:9" ht="15" x14ac:dyDescent="0.25">
      <c r="I118" s="1"/>
    </row>
    <row r="119" spans="9:9" ht="15" x14ac:dyDescent="0.25">
      <c r="I119" s="1"/>
    </row>
  </sheetData>
  <mergeCells count="56">
    <mergeCell ref="B101:G101"/>
    <mergeCell ref="A87:C87"/>
    <mergeCell ref="A88:C88"/>
    <mergeCell ref="B89:G89"/>
    <mergeCell ref="A93:C93"/>
    <mergeCell ref="A94:C94"/>
    <mergeCell ref="B95:G95"/>
    <mergeCell ref="A55:C55"/>
    <mergeCell ref="B83:G83"/>
    <mergeCell ref="A60:C60"/>
    <mergeCell ref="A61:C61"/>
    <mergeCell ref="B62:G62"/>
    <mergeCell ref="A66:C66"/>
    <mergeCell ref="A67:C67"/>
    <mergeCell ref="B68:G68"/>
    <mergeCell ref="A75:C75"/>
    <mergeCell ref="A76:C76"/>
    <mergeCell ref="B77:G77"/>
    <mergeCell ref="A81:C81"/>
    <mergeCell ref="A82:C82"/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B32:G32"/>
    <mergeCell ref="A31:C31"/>
    <mergeCell ref="A16:A17"/>
    <mergeCell ref="B9:H9"/>
    <mergeCell ref="B11:H11"/>
    <mergeCell ref="B12:H12"/>
    <mergeCell ref="B16:B17"/>
    <mergeCell ref="C16:C17"/>
    <mergeCell ref="D16:G16"/>
    <mergeCell ref="H16:H17"/>
    <mergeCell ref="C111:D111"/>
    <mergeCell ref="B19:G19"/>
    <mergeCell ref="A23:C23"/>
    <mergeCell ref="B24:G24"/>
    <mergeCell ref="A30:C30"/>
    <mergeCell ref="B56:G56"/>
    <mergeCell ref="A36:C36"/>
    <mergeCell ref="A37:C37"/>
    <mergeCell ref="B38:G38"/>
    <mergeCell ref="A42:C42"/>
    <mergeCell ref="A43:C43"/>
    <mergeCell ref="B44:G44"/>
    <mergeCell ref="A48:C48"/>
    <mergeCell ref="A49:C49"/>
    <mergeCell ref="B50:G50"/>
    <mergeCell ref="A54:C54"/>
  </mergeCells>
  <printOptions horizontalCentered="1"/>
  <pageMargins left="0.25" right="0.25" top="0.75" bottom="0.75" header="0.3" footer="0.3"/>
  <pageSetup paperSize="9" scale="4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ССРБ</vt:lpstr>
      <vt:lpstr>ССРБ!Print_Area</vt:lpstr>
      <vt:lpstr>ССРБ!Print_Titles</vt:lpstr>
      <vt:lpstr>ССРБ!Область_печати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Smeta6</dc:creator>
  <cp:lastModifiedBy>Золотова Елена Леонидовна</cp:lastModifiedBy>
  <cp:lastPrinted>2023-03-13T13:37:36Z</cp:lastPrinted>
  <dcterms:created xsi:type="dcterms:W3CDTF">2013-07-03T12:51:45Z</dcterms:created>
  <dcterms:modified xsi:type="dcterms:W3CDTF">2024-10-18T11:17:23Z</dcterms:modified>
</cp:coreProperties>
</file>